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4E97EB5F-17F8-4F87-857E-B789E14BFDE2}" xr6:coauthVersionLast="43" xr6:coauthVersionMax="43" xr10:uidLastSave="{00000000-0000-0000-0000-000000000000}"/>
  <workbookProtection workbookAlgorithmName="SHA-512" workbookHashValue="XDKB7KojSpSYA2pmQQZ7xnnejqzp9nMDDvX6AQ3vQtTnm4LsKmp9gbS7HwkorZLcls3O9LkNHc4cp6RkDCbeIg==" workbookSaltValue="IPHFf42S0JmlrvtR6uwv8w==" workbookSpinCount="100000" lockStructure="1"/>
  <bookViews>
    <workbookView xWindow="5004" yWindow="1848" windowWidth="17280" windowHeight="8964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_xlnm._FilterDatabase" localSheetId="0" hidden="1">'Ref.1'!$E$1:$E$299</definedName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ROI'!$A$1:$L$90</definedName>
    <definedName name="ในอาคาร">'Ref.1'!#REF!</definedName>
    <definedName name="ทีมfog" localSheetId="0">'Ref.1'!$E$169:$E$253</definedName>
    <definedName name="นอกอาคาร">'Ref.1'!$B$2:$B$254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37" i="7" l="1"/>
  <c r="K38" i="7"/>
  <c r="K39" i="7"/>
  <c r="K40" i="7"/>
  <c r="K41" i="7"/>
  <c r="K42" i="7"/>
  <c r="H35" i="7"/>
  <c r="K35" i="7" s="1"/>
  <c r="H36" i="7"/>
  <c r="K36" i="7" s="1"/>
  <c r="H37" i="7"/>
  <c r="H38" i="7"/>
  <c r="H39" i="7"/>
  <c r="H40" i="7"/>
  <c r="D89" i="7" l="1"/>
  <c r="H46" i="7"/>
  <c r="H48" i="7"/>
  <c r="J40" i="7"/>
  <c r="J39" i="7"/>
  <c r="A89" i="7" l="1"/>
  <c r="K17" i="7" l="1"/>
  <c r="C10" i="7"/>
  <c r="H25" i="7"/>
  <c r="K25" i="7" s="1"/>
  <c r="J25" i="7"/>
  <c r="H89" i="7" l="1"/>
  <c r="J23" i="7" l="1"/>
  <c r="J24" i="7"/>
  <c r="J26" i="7"/>
  <c r="H23" i="7"/>
  <c r="K23" i="7" s="1"/>
  <c r="H24" i="7"/>
  <c r="K24" i="7" s="1"/>
  <c r="H26" i="7"/>
  <c r="K26" i="7" s="1"/>
  <c r="K13" i="7" l="1"/>
  <c r="J31" i="7" l="1"/>
  <c r="H31" i="7"/>
  <c r="K31" i="7" s="1"/>
  <c r="K46" i="7" l="1"/>
  <c r="J47" i="7" l="1"/>
  <c r="J48" i="7"/>
  <c r="J49" i="7"/>
  <c r="J50" i="7"/>
  <c r="J51" i="7"/>
  <c r="J52" i="7"/>
  <c r="J45" i="7"/>
  <c r="H49" i="7"/>
  <c r="H50" i="7"/>
  <c r="H51" i="7"/>
  <c r="H52" i="7"/>
  <c r="H45" i="7"/>
  <c r="J37" i="7"/>
  <c r="J38" i="7"/>
  <c r="J41" i="7"/>
  <c r="J42" i="7"/>
  <c r="J34" i="7"/>
  <c r="H41" i="7"/>
  <c r="H42" i="7"/>
  <c r="H34" i="7"/>
  <c r="J27" i="7"/>
  <c r="J28" i="7"/>
  <c r="J29" i="7"/>
  <c r="J30" i="7"/>
  <c r="H27" i="7"/>
  <c r="H28" i="7"/>
  <c r="H29" i="7"/>
  <c r="H30" i="7"/>
  <c r="A83" i="7"/>
  <c r="A86" i="7" l="1"/>
  <c r="A84" i="7" l="1"/>
  <c r="E10" i="7" l="1"/>
  <c r="H9" i="7"/>
  <c r="K9" i="7" s="1"/>
  <c r="K10" i="7" s="1"/>
  <c r="E9" i="7"/>
  <c r="K8" i="7"/>
  <c r="H8" i="7"/>
  <c r="K45" i="7" l="1"/>
  <c r="K47" i="7"/>
  <c r="K29" i="7"/>
  <c r="K30" i="7"/>
  <c r="H65" i="7" l="1"/>
  <c r="H57" i="7"/>
  <c r="K34" i="7"/>
  <c r="K48" i="7"/>
  <c r="K52" i="7"/>
  <c r="K43" i="7" l="1"/>
  <c r="K16" i="7"/>
  <c r="K65" i="7" l="1"/>
  <c r="J60" i="7"/>
  <c r="H60" i="7"/>
  <c r="K60" i="7" s="1"/>
  <c r="J59" i="7"/>
  <c r="H59" i="7"/>
  <c r="K59" i="7" s="1"/>
  <c r="J67" i="7"/>
  <c r="H67" i="7"/>
  <c r="K67" i="7" s="1"/>
  <c r="J66" i="7"/>
  <c r="H66" i="7"/>
  <c r="K66" i="7" s="1"/>
  <c r="J65" i="7"/>
  <c r="H69" i="7"/>
  <c r="K69" i="7" s="1"/>
  <c r="J69" i="7"/>
  <c r="H70" i="7"/>
  <c r="K70" i="7" s="1"/>
  <c r="J70" i="7"/>
  <c r="H58" i="7"/>
  <c r="H61" i="7"/>
  <c r="H68" i="7"/>
  <c r="K14" i="7"/>
  <c r="K15" i="7"/>
  <c r="G73" i="7" s="1"/>
  <c r="G20" i="7" l="1"/>
  <c r="K76" i="7"/>
  <c r="D76" i="7"/>
  <c r="J68" i="7"/>
  <c r="K68" i="7"/>
  <c r="K71" i="7" s="1"/>
  <c r="J61" i="7"/>
  <c r="K61" i="7"/>
  <c r="J58" i="7"/>
  <c r="K58" i="7"/>
  <c r="J57" i="7"/>
  <c r="K57" i="7"/>
  <c r="J53" i="7"/>
  <c r="K53" i="7"/>
  <c r="K51" i="7"/>
  <c r="K50" i="7"/>
  <c r="K49" i="7"/>
  <c r="K28" i="7"/>
  <c r="K27" i="7"/>
  <c r="H10" i="7"/>
  <c r="K32" i="7" l="1"/>
  <c r="K54" i="7"/>
  <c r="K62" i="7"/>
  <c r="K20" i="7"/>
  <c r="C73" i="7" l="1"/>
  <c r="K74" i="7" s="1"/>
  <c r="K75" i="7" s="1"/>
  <c r="D75" i="7"/>
  <c r="K73" i="7" l="1"/>
  <c r="H76" i="7" s="1"/>
</calcChain>
</file>

<file path=xl/sharedStrings.xml><?xml version="1.0" encoding="utf-8"?>
<sst xmlns="http://schemas.openxmlformats.org/spreadsheetml/2006/main" count="2861" uniqueCount="864">
  <si>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</si>
  <si>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</si>
  <si>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</si>
  <si>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</si>
  <si>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</si>
  <si>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</si>
  <si>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</si>
  <si>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</si>
  <si>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</si>
  <si>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</si>
  <si>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</si>
  <si>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</si>
  <si>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</si>
  <si>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</si>
  <si>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</si>
  <si>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</si>
  <si>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</si>
  <si>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</si>
  <si>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</si>
  <si>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</si>
  <si>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</si>
  <si>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</si>
  <si>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</si>
  <si>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</si>
  <si>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</si>
  <si>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</si>
  <si>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</si>
  <si>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</si>
  <si>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</si>
  <si>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</si>
  <si>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</si>
  <si>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</si>
  <si>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</si>
  <si>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</si>
  <si>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</si>
  <si>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</si>
  <si>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</si>
  <si>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</si>
  <si>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</si>
  <si>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</si>
  <si>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</si>
  <si>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</si>
  <si>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</si>
  <si>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</si>
  <si>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</si>
  <si>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</si>
  <si>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</si>
  <si>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</si>
  <si>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</si>
  <si>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</si>
  <si>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</si>
  <si>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</si>
  <si>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</si>
  <si>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</si>
  <si>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</si>
  <si>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</si>
  <si>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</si>
  <si>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</si>
  <si>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</si>
  <si>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</si>
  <si>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</si>
  <si>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</si>
  <si>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</si>
  <si>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</si>
  <si>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</si>
  <si>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</si>
  <si>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</si>
  <si>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</si>
  <si>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</si>
  <si>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</si>
  <si>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</si>
  <si>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</si>
  <si>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</si>
  <si>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</si>
  <si>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</si>
  <si>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</si>
  <si>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</si>
  <si>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</si>
  <si>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</si>
  <si>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</si>
  <si>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</si>
  <si>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</si>
  <si>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</si>
  <si>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</si>
  <si>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</si>
  <si>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</si>
  <si>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</si>
  <si>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</si>
  <si>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</si>
  <si>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</si>
  <si>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</si>
  <si>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</si>
  <si>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</si>
  <si>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</si>
  <si>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</si>
  <si>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</si>
  <si>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</si>
  <si>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</si>
  <si>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</si>
  <si>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</si>
  <si>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</si>
  <si>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</si>
  <si>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</si>
  <si>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</si>
  <si>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</si>
  <si>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</si>
  <si>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</si>
  <si>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</si>
  <si>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</si>
  <si>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</si>
  <si>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</si>
  <si>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</si>
  <si>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</si>
  <si>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</si>
  <si>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</si>
  <si>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</si>
  <si>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</si>
  <si>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</si>
  <si>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</si>
  <si>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</si>
  <si>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</si>
  <si>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</si>
  <si>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</si>
  <si>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</si>
  <si>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</si>
  <si>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</si>
  <si>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</si>
  <si>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</si>
  <si>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</si>
  <si>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</si>
  <si>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</si>
  <si>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</si>
  <si>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</si>
  <si>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</si>
  <si>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</si>
  <si>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</si>
  <si>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</si>
  <si>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</si>
  <si>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</si>
  <si>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</si>
  <si>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</si>
  <si>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</si>
  <si>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</si>
  <si>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</si>
  <si>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</si>
  <si>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</si>
  <si>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</si>
  <si>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</si>
  <si>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</si>
  <si>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</si>
  <si>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</si>
  <si>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</si>
  <si>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</si>
  <si>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</si>
  <si>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</si>
  <si>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</si>
  <si>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</si>
  <si>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</si>
  <si>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</si>
  <si>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</si>
  <si>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</si>
  <si>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</si>
  <si>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</si>
  <si>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</si>
  <si>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</si>
  <si>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</si>
  <si>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</si>
  <si>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</si>
  <si>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</si>
  <si>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</si>
  <si>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</si>
  <si>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</si>
  <si>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</si>
  <si>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</si>
  <si>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</si>
  <si>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</si>
  <si>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</si>
  <si>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</si>
  <si>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</si>
  <si>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</si>
  <si>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</si>
  <si>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</si>
  <si>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</si>
  <si>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</si>
  <si>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</si>
  <si>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</si>
  <si>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</si>
  <si>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</si>
  <si>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</si>
  <si>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</si>
  <si>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</si>
  <si>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</si>
  <si>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</si>
  <si>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</si>
  <si>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</si>
  <si>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</si>
  <si>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</si>
  <si>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</si>
  <si>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</si>
  <si>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</si>
  <si>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</si>
  <si>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</si>
  <si>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</si>
  <si>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</si>
  <si>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</si>
  <si>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</si>
  <si>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</si>
  <si>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</si>
  <si>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</si>
  <si>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</si>
  <si>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</si>
  <si>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</si>
  <si>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</si>
  <si>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</si>
  <si>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</si>
  <si>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</si>
  <si>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</si>
  <si>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</si>
  <si>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</si>
  <si>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</si>
  <si>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</si>
  <si>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</si>
  <si>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</si>
  <si>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</si>
  <si>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</si>
  <si>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</si>
  <si>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</si>
  <si>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</si>
  <si>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</si>
  <si>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</si>
  <si>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</si>
  <si>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</si>
  <si>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</si>
  <si>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</si>
  <si>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</si>
  <si>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</si>
  <si>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</si>
  <si>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</si>
  <si>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</si>
  <si>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</si>
  <si>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</si>
  <si>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</si>
  <si>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</si>
  <si>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</si>
  <si>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</si>
  <si>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</si>
  <si>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</si>
  <si>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</si>
  <si>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</si>
  <si>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</si>
  <si>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</si>
  <si>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</si>
  <si>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</si>
  <si>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</si>
  <si>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</si>
  <si>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</si>
  <si>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</si>
  <si>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</si>
  <si>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</si>
  <si>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</si>
  <si>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</si>
  <si>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</si>
  <si>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</si>
  <si>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</si>
  <si>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</si>
  <si>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</si>
  <si>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</si>
  <si>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</si>
  <si>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</si>
  <si>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</si>
  <si>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</si>
  <si>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</si>
  <si>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</si>
  <si>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</si>
  <si>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</si>
  <si>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</si>
  <si>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</si>
  <si>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</si>
  <si>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</si>
  <si>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</si>
  <si>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</si>
  <si>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</si>
  <si>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</si>
  <si>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</si>
  <si>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</si>
  <si>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</si>
  <si>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</si>
  <si>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</si>
  <si>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</si>
  <si>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</si>
  <si>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</si>
  <si>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</si>
  <si>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</si>
  <si>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</si>
  <si>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</si>
  <si>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</si>
  <si>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</si>
  <si>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</si>
  <si>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</si>
  <si>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</si>
  <si>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</si>
  <si>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</si>
  <si>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</si>
  <si>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</si>
  <si>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</si>
  <si>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</si>
  <si>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</si>
  <si>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</si>
  <si>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</si>
  <si>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</si>
  <si>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</si>
  <si>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</si>
  <si>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</si>
  <si>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</si>
  <si>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</si>
  <si>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</si>
  <si>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</si>
  <si>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</si>
  <si>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</si>
  <si>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</si>
  <si>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</si>
  <si>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</si>
  <si>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</si>
  <si>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</si>
  <si>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</si>
  <si>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</si>
  <si>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</si>
  <si>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</si>
  <si>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</si>
  <si>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</si>
  <si>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</si>
  <si>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</si>
  <si>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</si>
  <si>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</si>
  <si>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</si>
  <si>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</si>
  <si>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</si>
  <si>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</si>
  <si>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</si>
  <si>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</si>
  <si>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</si>
  <si>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</si>
  <si>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</si>
  <si>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</si>
  <si>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</si>
  <si>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</si>
  <si>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</si>
  <si>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</si>
  <si>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</si>
  <si>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</si>
  <si>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</si>
  <si>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</si>
  <si>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</si>
  <si>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</si>
  <si>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</si>
  <si>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</si>
  <si>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</si>
  <si>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</si>
  <si>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</si>
  <si>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</si>
  <si>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</si>
  <si>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</si>
  <si>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</si>
  <si>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</si>
  <si>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</si>
  <si>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</si>
  <si>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</si>
  <si>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</si>
  <si>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</si>
  <si>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</si>
  <si>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</si>
  <si>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</si>
  <si>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</si>
  <si>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</si>
  <si>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</si>
  <si>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</si>
  <si>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</si>
  <si>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</si>
  <si>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</si>
  <si>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</si>
  <si>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</si>
  <si>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</si>
  <si>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</si>
  <si>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</si>
  <si>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</si>
  <si>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</si>
  <si>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</si>
  <si>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</si>
  <si>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</si>
  <si>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</si>
  <si>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</si>
  <si>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</si>
  <si>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</si>
  <si>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</si>
  <si>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</si>
  <si>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</si>
  <si>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</si>
  <si>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</si>
  <si>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</si>
  <si>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</si>
  <si>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</si>
  <si>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</si>
  <si>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</si>
  <si>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</si>
  <si>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</si>
  <si>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</si>
  <si>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</si>
  <si>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</si>
  <si>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</si>
  <si>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</si>
  <si>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</si>
  <si>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</si>
  <si>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</si>
  <si>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</si>
  <si>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</si>
  <si>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</si>
  <si>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</si>
  <si>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</si>
  <si>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</si>
  <si>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</si>
  <si>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</si>
  <si>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</si>
  <si>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</si>
  <si>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</si>
  <si>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</si>
  <si>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</si>
  <si>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</si>
  <si>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</si>
  <si>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</si>
  <si>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</si>
  <si>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</si>
  <si>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</si>
  <si>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</si>
  <si>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</si>
  <si>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</si>
  <si>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</si>
  <si>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</si>
  <si>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</si>
  <si>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</si>
  <si>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</si>
  <si>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</si>
  <si>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</si>
  <si>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</si>
  <si>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</si>
  <si>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</si>
  <si>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</si>
  <si>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</si>
  <si>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</si>
  <si>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</si>
  <si>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</si>
  <si>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</si>
  <si>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</si>
  <si>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</si>
  <si>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</si>
  <si>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</si>
  <si>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</si>
  <si>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</si>
  <si>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</si>
  <si>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</si>
  <si>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</si>
  <si>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</si>
  <si>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</si>
  <si>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</si>
  <si>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</si>
  <si>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</si>
  <si>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</si>
  <si>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</si>
  <si>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</si>
  <si>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</si>
  <si>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</si>
  <si>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</si>
  <si>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</si>
  <si>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</si>
  <si>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</si>
  <si>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</si>
  <si>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</si>
  <si>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</si>
  <si>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</si>
  <si>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</si>
  <si>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</si>
  <si>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</si>
  <si>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</si>
  <si>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</si>
  <si>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</si>
  <si>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</si>
  <si>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</si>
  <si>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</si>
  <si>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</si>
  <si>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</si>
  <si>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</si>
  <si>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</si>
  <si>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</si>
  <si>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</si>
  <si>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</si>
  <si>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</si>
  <si>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</si>
  <si>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</si>
  <si>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</si>
  <si>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</si>
  <si>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</si>
  <si>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</si>
  <si>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</si>
  <si>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</si>
  <si>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</si>
  <si>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</si>
  <si>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</si>
  <si>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</si>
  <si>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</si>
  <si>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</si>
  <si>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</si>
  <si>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</si>
  <si>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</si>
  <si>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</si>
  <si>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</si>
  <si>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</si>
  <si>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</si>
  <si>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</si>
  <si>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</si>
  <si>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</si>
  <si>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</si>
  <si>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</si>
  <si>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</si>
  <si>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</si>
  <si>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</si>
  <si>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</si>
  <si>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</si>
  <si>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</si>
  <si>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</si>
  <si>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</si>
  <si>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</si>
  <si>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</si>
  <si>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</si>
  <si>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</si>
  <si>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</si>
  <si>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</si>
  <si>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</si>
  <si>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</si>
  <si>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</si>
  <si>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</si>
  <si>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</si>
  <si>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</si>
  <si>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</si>
  <si>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</si>
  <si>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</si>
  <si>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</si>
  <si>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</si>
  <si>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</si>
  <si>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</si>
  <si>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</si>
  <si>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</si>
  <si>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</si>
  <si>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</si>
  <si>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</si>
  <si>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</si>
  <si>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</si>
  <si>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</si>
  <si>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</si>
  <si>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</si>
  <si>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</si>
  <si>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</si>
  <si>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</si>
  <si>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</si>
  <si>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</si>
  <si>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</si>
  <si>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</si>
  <si>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</si>
  <si>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</si>
  <si>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</si>
  <si>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</si>
  <si>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</si>
  <si>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</si>
  <si>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</si>
  <si>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</si>
  <si>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</si>
  <si>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</si>
  <si>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</si>
  <si>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</si>
  <si>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</si>
  <si>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</si>
  <si>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</si>
  <si>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</si>
  <si>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</si>
  <si>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</si>
  <si>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</si>
  <si>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</si>
  <si>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</si>
  <si>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</si>
  <si>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</si>
  <si>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</si>
  <si>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</si>
  <si>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</si>
  <si>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</si>
  <si>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 xml:space="preserve">งบการลงทุนรวมค่าดำเนิการต่างๆระบบ INTERNET </t>
  </si>
  <si>
    <t>ค่าบริการประเภท CBN INTERNET</t>
  </si>
  <si>
    <t xml:space="preserve">ค่าเฉลี่ยรายได้ / ห้อง 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</si>
  <si>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</si>
  <si>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</si>
  <si>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</si>
  <si>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อัตราการคืนทุนรวม2ระบบ</t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</si>
  <si>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</si>
  <si>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</si>
  <si>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</si>
  <si>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</si>
  <si>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</si>
  <si>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</si>
  <si>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</si>
  <si>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</si>
  <si>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</si>
  <si>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</si>
  <si>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</si>
  <si>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</si>
  <si>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</si>
  <si>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</si>
  <si>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</si>
  <si>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</si>
  <si>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</si>
  <si>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</si>
  <si>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</si>
  <si>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</si>
  <si>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</si>
  <si>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</si>
  <si>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</si>
  <si>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</si>
  <si>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</si>
  <si>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</si>
  <si>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</si>
  <si>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</si>
  <si>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</si>
  <si>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</si>
  <si>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</si>
  <si>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</si>
  <si>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</si>
  <si>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</si>
  <si>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</si>
  <si>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</si>
  <si>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</si>
  <si>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</si>
  <si>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</si>
  <si>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</si>
  <si>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</si>
  <si>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</si>
  <si>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</si>
  <si>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</si>
  <si>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</si>
  <si>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</si>
  <si>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</si>
  <si>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</si>
  <si>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</si>
  <si>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</si>
  <si>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</si>
  <si>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</si>
  <si>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</si>
  <si>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</si>
  <si>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</si>
  <si>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</si>
  <si>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</si>
  <si>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</si>
  <si>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</si>
  <si>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</si>
  <si>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</si>
  <si>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</si>
  <si>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</si>
  <si>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</si>
  <si>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</si>
  <si>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</si>
  <si>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</si>
  <si>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</si>
  <si>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</si>
  <si>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</si>
  <si>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</si>
  <si>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</si>
  <si>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</si>
  <si>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</si>
  <si>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</si>
  <si>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</si>
  <si>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</si>
  <si>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</si>
  <si>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</si>
  <si>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</si>
  <si>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</si>
  <si>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</si>
  <si>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</si>
  <si>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</si>
  <si>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</si>
  <si>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</si>
  <si>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</si>
  <si>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</si>
  <si>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</si>
  <si>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</si>
  <si>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</si>
  <si>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</si>
  <si>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</si>
  <si>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</si>
  <si>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</si>
  <si>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</si>
  <si>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</si>
  <si>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</si>
  <si>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</si>
  <si>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</si>
  <si>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</si>
  <si>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</si>
  <si>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</si>
  <si>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</si>
  <si>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</si>
  <si>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</si>
  <si>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</si>
  <si>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</si>
  <si>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</si>
  <si>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</si>
  <si>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</si>
  <si>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</si>
  <si>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</si>
  <si>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</si>
  <si>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</si>
  <si>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</si>
  <si>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</si>
  <si>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</si>
  <si>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</si>
  <si>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</si>
  <si>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</si>
  <si>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</si>
  <si>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>ยอมรวม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</si>
  <si>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</si>
  <si>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</si>
  <si>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</si>
  <si>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</si>
  <si>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</si>
  <si>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</si>
  <si>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</si>
  <si>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</si>
  <si>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</si>
  <si>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</si>
  <si>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</si>
  <si>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</si>
  <si>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</si>
  <si>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</si>
  <si>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</si>
  <si>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</si>
  <si>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</si>
  <si>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</si>
  <si>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</si>
  <si>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</si>
  <si>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</si>
  <si>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</si>
  <si>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</si>
  <si>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</si>
  <si>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</si>
  <si>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</si>
  <si>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</si>
  <si>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</si>
  <si>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</si>
  <si>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</si>
  <si>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</si>
  <si>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</si>
  <si>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</si>
  <si>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</si>
  <si>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</si>
  <si>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</si>
  <si>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</si>
  <si>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</si>
  <si>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</si>
  <si>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</si>
  <si>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</si>
  <si>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</si>
  <si>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</si>
  <si>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061-421-0222</t>
  </si>
  <si>
    <t>Sales Manager ISP</t>
  </si>
  <si>
    <t>นางศศินาถ  จุ้ยอยู่ทอง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</si>
  <si>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</si>
  <si>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</si>
  <si>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</si>
  <si>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</si>
  <si>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</si>
  <si>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</si>
  <si>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</si>
  <si>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</si>
  <si>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</si>
  <si>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</si>
  <si>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</si>
  <si>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</si>
  <si>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</si>
  <si>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</si>
  <si>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</si>
  <si>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</si>
  <si>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</si>
  <si>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</si>
  <si>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</si>
  <si>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</si>
  <si>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</si>
  <si>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</si>
  <si>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</si>
  <si>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</si>
  <si>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</si>
  <si>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</si>
  <si>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</si>
  <si>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</si>
  <si>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</si>
  <si>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</si>
  <si>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</si>
  <si>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</si>
  <si>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</si>
  <si>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</si>
  <si>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</si>
  <si>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</si>
  <si>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</si>
  <si>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</si>
  <si>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</si>
  <si>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</si>
  <si>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</si>
  <si>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</si>
  <si>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</si>
  <si>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</si>
  <si>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</si>
  <si>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</si>
  <si>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</si>
  <si>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</si>
  <si>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</si>
  <si>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</si>
  <si>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</si>
  <si>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</si>
  <si>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</si>
  <si>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</si>
  <si>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</si>
  <si>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</si>
  <si>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</si>
  <si>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</si>
  <si>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</si>
  <si>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</si>
  <si>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</si>
  <si>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</si>
  <si>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</si>
  <si>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</si>
  <si>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</si>
  <si>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</si>
  <si>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</si>
  <si>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</si>
  <si>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</si>
  <si>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</si>
  <si>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</si>
  <si>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</si>
  <si>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</si>
  <si>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</si>
  <si>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</si>
  <si>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</si>
  <si>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</si>
  <si>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</si>
  <si>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</si>
  <si>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</si>
  <si>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</si>
  <si>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</si>
  <si>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นายนิมิต จุ้ยอยู่ทอง</t>
  </si>
  <si>
    <t>MikrotikCCR1016-12S-1S+ &gt;&gt; EOL</t>
  </si>
  <si>
    <t xml:space="preserve">Switch TP-Link 4 Port </t>
  </si>
  <si>
    <t>นายสุริยา พลทิพย์ / นายชนะชัย คุ้มคำ</t>
  </si>
  <si>
    <t xml:space="preserve">Service  Support / ผู้ช่วยผู้อำนวยการส่วนงานบริการ     </t>
  </si>
  <si>
    <t xml:space="preserve">Service  Support / ผู้ช่วยผู้อำนวยการส่วนงานบริการ </t>
  </si>
  <si>
    <t>หมายเหตุ</t>
  </si>
  <si>
    <t>368 ซอย อินทามระ 47 แขวงรัชดาภิเษก ดินแดง, เขตดินแดง, กรุงเทพฯ, 10400</t>
  </si>
  <si>
    <t>Ratchada 17 Place</t>
  </si>
  <si>
    <t>https://www.google.com/travel/search?ts=CAESCAoCCAMKAggDGhwSGhIUCgcI6A8QCxgYEgcI6A8QCxgZGAEyAhAAKgcKBToDVEhC&amp;qs=CAEyE0Nnb0l3T3lGcnJXaWlLUXBFQUU4CkIJEbBNKYmAcU8qQgkRsx_ImE1YojNCCRFDazG5oIfLYVqAAQgBMnyqAXkQASoWIhLguYLguKPguIfguYHguKPguKEoNTIeEAEiGrc1Lbg0oRqezL7epL7OiSX1Zaert2aHBOqNMj0QAiI54LmC4Lij4LiH4LmB4Lij4LihIOC4muC4suC4h-C4geC4reC4gSDguKPguLHguIog4LiU4LiyIDE3&amp;utm_campaign=sharing&amp;utm_medium=link_btn&amp;utm_source=htls</t>
  </si>
  <si>
    <t>คุณป้อม</t>
  </si>
  <si>
    <t>098-4216051</t>
  </si>
  <si>
    <t>004 / 11</t>
  </si>
  <si>
    <t>.....................................................................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</si>
</sst>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430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6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8" xfId="0" applyNumberFormat="1" applyFont="1" applyFill="1" applyBorder="1" applyAlignment="1">
      <alignment horizontal="center"/>
    </xf>
    <xf numFmtId="0" fontId="4" fillId="2" borderId="30" xfId="0" applyFont="1" applyFill="1" applyBorder="1"/>
    <xf numFmtId="43" fontId="4" fillId="2" borderId="23" xfId="1" applyFont="1" applyFill="1" applyBorder="1" applyProtection="1"/>
    <xf numFmtId="0" fontId="4" fillId="2" borderId="23" xfId="0" applyFont="1" applyFill="1" applyBorder="1"/>
    <xf numFmtId="0" fontId="4" fillId="2" borderId="3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19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/>
    <xf numFmtId="0" fontId="20" fillId="3" borderId="0" xfId="0" applyFont="1" applyFill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0" xfId="0" applyFont="1" applyFill="1" applyBorder="1"/>
    <xf numFmtId="43" fontId="4" fillId="14" borderId="23" xfId="1" applyFont="1" applyFill="1" applyBorder="1" applyProtection="1"/>
    <xf numFmtId="0" fontId="4" fillId="14" borderId="23" xfId="0" applyFont="1" applyFill="1" applyBorder="1"/>
    <xf numFmtId="0" fontId="4" fillId="14" borderId="32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0" xfId="1" applyFont="1" applyFill="1" applyBorder="1" applyAlignment="1" applyProtection="1">
      <alignment horizontal="left" vertical="center"/>
    </xf>
    <xf numFmtId="0" fontId="4" fillId="3" borderId="21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3" xfId="0" applyNumberFormat="1" applyFont="1" applyFill="1" applyBorder="1"/>
    <xf numFmtId="0" fontId="8" fillId="10" borderId="44" xfId="0" applyFont="1" applyFill="1" applyBorder="1" applyAlignment="1">
      <alignment horizontal="center"/>
    </xf>
    <xf numFmtId="0" fontId="7" fillId="10" borderId="42" xfId="0" applyFont="1" applyFill="1" applyBorder="1"/>
    <xf numFmtId="0" fontId="8" fillId="10" borderId="43" xfId="0" applyFont="1" applyFill="1" applyBorder="1" applyAlignment="1">
      <alignment horizontal="right"/>
    </xf>
    <xf numFmtId="0" fontId="8" fillId="10" borderId="42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7" xfId="0" applyFont="1" applyFill="1" applyBorder="1"/>
    <xf numFmtId="0" fontId="4" fillId="17" borderId="12" xfId="0" applyFont="1" applyFill="1" applyBorder="1"/>
    <xf numFmtId="0" fontId="6" fillId="17" borderId="23" xfId="0" applyFont="1" applyFill="1" applyBorder="1" applyAlignment="1">
      <alignment horizontal="right"/>
    </xf>
    <xf numFmtId="0" fontId="4" fillId="17" borderId="26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Protection="1">
      <protection locked="0"/>
    </xf>
    <xf numFmtId="0" fontId="8" fillId="17" borderId="26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6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8" xfId="0" applyFont="1" applyFill="1" applyBorder="1" applyAlignment="1">
      <alignment horizontal="left" vertical="top"/>
    </xf>
    <xf numFmtId="0" fontId="4" fillId="17" borderId="15" xfId="0" applyFont="1" applyFill="1" applyBorder="1"/>
    <xf numFmtId="0" fontId="8" fillId="17" borderId="15" xfId="0" applyFont="1" applyFill="1" applyBorder="1" applyAlignment="1">
      <alignment horizontal="right" vertical="center"/>
    </xf>
    <xf numFmtId="43" fontId="8" fillId="17" borderId="14" xfId="1" applyFont="1" applyFill="1" applyBorder="1" applyAlignment="1" applyProtection="1">
      <alignment vertical="center"/>
    </xf>
    <xf numFmtId="0" fontId="7" fillId="17" borderId="14" xfId="0" applyFont="1" applyFill="1" applyBorder="1" applyAlignment="1">
      <alignment vertical="center"/>
    </xf>
    <xf numFmtId="43" fontId="8" fillId="17" borderId="15" xfId="1" applyFont="1" applyFill="1" applyBorder="1" applyAlignment="1" applyProtection="1">
      <alignment vertical="center"/>
    </xf>
    <xf numFmtId="0" fontId="4" fillId="17" borderId="16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3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2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5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6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5" xfId="0" applyFont="1" applyBorder="1" applyAlignment="1">
      <alignment wrapText="1"/>
    </xf>
    <xf numFmtId="0" fontId="35" fillId="0" borderId="46" xfId="0" applyFont="1" applyBorder="1" applyAlignment="1">
      <alignment horizontal="center" wrapText="1"/>
    </xf>
    <xf numFmtId="0" fontId="35" fillId="19" borderId="46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2" xfId="0" applyFont="1" applyFill="1" applyBorder="1" applyAlignment="1">
      <alignment horizontal="right" vertical="center"/>
    </xf>
    <xf numFmtId="0" fontId="38" fillId="3" borderId="22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8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0" fontId="37" fillId="14" borderId="19" xfId="0" applyFont="1" applyFill="1" applyBorder="1" applyAlignment="1">
      <alignment horizontal="center"/>
    </xf>
    <xf numFmtId="43" fontId="41" fillId="14" borderId="14" xfId="1" applyFont="1" applyFill="1" applyBorder="1" applyAlignment="1" applyProtection="1">
      <alignment horizontal="right"/>
    </xf>
    <xf numFmtId="43" fontId="42" fillId="14" borderId="14" xfId="0" applyNumberFormat="1" applyFont="1" applyFill="1" applyBorder="1"/>
    <xf numFmtId="43" fontId="41" fillId="14" borderId="38" xfId="0" applyNumberFormat="1" applyFont="1" applyFill="1" applyBorder="1" applyAlignment="1">
      <alignment horizontal="center"/>
    </xf>
    <xf numFmtId="43" fontId="41" fillId="14" borderId="37" xfId="1" applyFont="1" applyFill="1" applyBorder="1" applyAlignment="1" applyProtection="1"/>
    <xf numFmtId="43" fontId="42" fillId="14" borderId="14" xfId="1" applyFont="1" applyFill="1" applyBorder="1" applyAlignment="1" applyProtection="1"/>
    <xf numFmtId="0" fontId="41" fillId="14" borderId="41" xfId="0" applyFont="1" applyFill="1" applyBorder="1" applyAlignment="1">
      <alignment horizontal="center"/>
    </xf>
    <xf numFmtId="43" fontId="38" fillId="5" borderId="0" xfId="1" applyFont="1" applyFill="1" applyBorder="1" applyAlignment="1" applyProtection="1">
      <alignment horizontal="center"/>
    </xf>
    <xf numFmtId="0" fontId="38" fillId="5" borderId="0" xfId="0" applyFont="1" applyFill="1" applyAlignment="1">
      <alignment horizontal="center"/>
    </xf>
    <xf numFmtId="0" fontId="38" fillId="5" borderId="28" xfId="0" applyFont="1" applyFill="1" applyBorder="1" applyAlignment="1">
      <alignment horizontal="center"/>
    </xf>
    <xf numFmtId="0" fontId="38" fillId="5" borderId="2" xfId="0" applyFont="1" applyFill="1" applyBorder="1" applyAlignment="1">
      <alignment horizontal="center"/>
    </xf>
    <xf numFmtId="0" fontId="38" fillId="5" borderId="3" xfId="0" applyFont="1" applyFill="1" applyBorder="1" applyAlignment="1">
      <alignment horizontal="center"/>
    </xf>
    <xf numFmtId="43" fontId="38" fillId="5" borderId="3" xfId="1" applyFont="1" applyFill="1" applyBorder="1" applyAlignment="1" applyProtection="1">
      <alignment horizontal="center"/>
    </xf>
    <xf numFmtId="0" fontId="38" fillId="5" borderId="5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  <protection locked="0"/>
    </xf>
    <xf numFmtId="0" fontId="38" fillId="5" borderId="30" xfId="0" applyFont="1" applyFill="1" applyBorder="1" applyAlignment="1">
      <alignment horizontal="center"/>
    </xf>
    <xf numFmtId="0" fontId="38" fillId="5" borderId="23" xfId="0" applyFont="1" applyFill="1" applyBorder="1" applyAlignment="1">
      <alignment horizontal="center"/>
    </xf>
    <xf numFmtId="43" fontId="38" fillId="5" borderId="23" xfId="1" applyFont="1" applyFill="1" applyBorder="1" applyAlignment="1" applyProtection="1">
      <alignment horizontal="center"/>
    </xf>
    <xf numFmtId="0" fontId="38" fillId="5" borderId="32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3" xfId="0" applyFont="1" applyFill="1" applyBorder="1" applyAlignment="1">
      <alignment horizontal="right"/>
    </xf>
    <xf numFmtId="43" fontId="43" fillId="2" borderId="15" xfId="1" applyFont="1" applyFill="1" applyBorder="1" applyAlignment="1" applyProtection="1">
      <alignment horizontal="left"/>
    </xf>
    <xf numFmtId="0" fontId="37" fillId="2" borderId="16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20" fillId="0" borderId="3" xfId="0" applyFont="1" applyBorder="1"/>
    <xf numFmtId="49" fontId="20" fillId="9" borderId="0" xfId="3" applyNumberFormat="1" applyFont="1" applyFill="1" applyBorder="1"/>
    <xf numFmtId="0" fontId="20" fillId="6" borderId="0" xfId="0" applyFont="1" applyFill="1" applyBorder="1" applyAlignment="1">
      <alignment vertical="top" wrapText="1"/>
    </xf>
    <xf numFmtId="0" fontId="20" fillId="0" borderId="3" xfId="3" applyFont="1" applyBorder="1" applyAlignment="1">
      <alignment horizontal="center" vertical="center"/>
    </xf>
    <xf numFmtId="0" fontId="20" fillId="9" borderId="0" xfId="3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center" vertical="center" wrapText="1"/>
    </xf>
    <xf numFmtId="0" fontId="20" fillId="0" borderId="3" xfId="1" applyNumberFormat="1" applyFont="1" applyBorder="1" applyAlignment="1">
      <alignment horizontal="left"/>
    </xf>
    <xf numFmtId="0" fontId="20" fillId="0" borderId="3" xfId="0" applyFont="1" applyBorder="1" applyAlignment="1">
      <alignment horizontal="left" wrapText="1"/>
    </xf>
    <xf numFmtId="0" fontId="20" fillId="0" borderId="3" xfId="0" applyFont="1" applyBorder="1" applyAlignment="1">
      <alignment horizontal="left"/>
    </xf>
    <xf numFmtId="49" fontId="20" fillId="0" borderId="3" xfId="3" applyNumberFormat="1" applyFont="1" applyBorder="1"/>
    <xf numFmtId="43" fontId="20" fillId="0" borderId="3" xfId="1" applyFont="1" applyFill="1" applyBorder="1" applyAlignment="1"/>
    <xf numFmtId="43" fontId="20" fillId="9" borderId="0" xfId="1" applyFont="1" applyFill="1" applyBorder="1"/>
    <xf numFmtId="43" fontId="20" fillId="0" borderId="3" xfId="1" applyFont="1" applyBorder="1"/>
    <xf numFmtId="43" fontId="20" fillId="6" borderId="4" xfId="1" applyFont="1" applyFill="1" applyBorder="1"/>
    <xf numFmtId="43" fontId="20" fillId="3" borderId="3" xfId="1" applyFont="1" applyFill="1" applyBorder="1" applyAlignment="1"/>
    <xf numFmtId="43" fontId="20" fillId="4" borderId="0" xfId="1" applyFont="1" applyFill="1" applyBorder="1" applyAlignment="1">
      <alignment vertical="top" wrapText="1"/>
    </xf>
    <xf numFmtId="43" fontId="20" fillId="4" borderId="4" xfId="1" applyFont="1" applyFill="1" applyBorder="1" applyAlignment="1">
      <alignment vertical="top" wrapText="1"/>
    </xf>
    <xf numFmtId="49" fontId="20" fillId="10" borderId="0" xfId="3" applyNumberFormat="1" applyFont="1" applyFill="1" applyBorder="1"/>
    <xf numFmtId="49" fontId="20" fillId="2" borderId="0" xfId="3" applyNumberFormat="1" applyFont="1" applyFill="1" applyBorder="1"/>
    <xf numFmtId="49" fontId="20" fillId="2" borderId="0" xfId="2" applyNumberFormat="1" applyFont="1" applyFill="1" applyBorder="1"/>
    <xf numFmtId="49" fontId="20" fillId="2" borderId="0" xfId="3" applyNumberFormat="1" applyFont="1" applyFill="1" applyBorder="1" applyAlignment="1">
      <alignment vertical="top"/>
    </xf>
    <xf numFmtId="0" fontId="20" fillId="6" borderId="0" xfId="0" applyFont="1" applyFill="1" applyBorder="1"/>
    <xf numFmtId="49" fontId="20" fillId="12" borderId="0" xfId="3" applyNumberFormat="1" applyFont="1" applyFill="1" applyBorder="1" applyAlignment="1">
      <alignment vertical="top"/>
    </xf>
    <xf numFmtId="49" fontId="20" fillId="6" borderId="0" xfId="3" applyNumberFormat="1" applyFont="1" applyFill="1" applyBorder="1"/>
    <xf numFmtId="43" fontId="20" fillId="10" borderId="0" xfId="1" applyFont="1" applyFill="1" applyBorder="1" applyAlignment="1">
      <alignment horizontal="right"/>
    </xf>
    <xf numFmtId="43" fontId="20" fillId="2" borderId="0" xfId="1" applyFont="1" applyFill="1" applyBorder="1"/>
    <xf numFmtId="43" fontId="20" fillId="2" borderId="0" xfId="1" applyFont="1" applyFill="1" applyBorder="1" applyAlignment="1">
      <alignment vertical="top"/>
    </xf>
    <xf numFmtId="43" fontId="20" fillId="12" borderId="0" xfId="1" applyFont="1" applyFill="1" applyBorder="1" applyAlignment="1">
      <alignment vertical="top"/>
    </xf>
    <xf numFmtId="43" fontId="20" fillId="6" borderId="0" xfId="1" applyFont="1" applyFill="1" applyBorder="1"/>
    <xf numFmtId="0" fontId="0" fillId="0" borderId="0" xfId="0" applyFill="1" applyBorder="1" applyAlignment="1">
      <alignment horizontal="left"/>
    </xf>
    <xf numFmtId="0" fontId="39" fillId="2" borderId="35" xfId="0" applyFont="1" applyFill="1" applyBorder="1" applyAlignment="1">
      <alignment horizontal="center" vertical="center"/>
    </xf>
    <xf numFmtId="43" fontId="37" fillId="2" borderId="33" xfId="1" applyFont="1" applyFill="1" applyBorder="1" applyAlignment="1" applyProtection="1">
      <alignment horizontal="center"/>
    </xf>
    <xf numFmtId="0" fontId="39" fillId="2" borderId="47" xfId="0" applyFont="1" applyFill="1" applyBorder="1" applyAlignment="1">
      <alignment horizontal="center" vertical="top"/>
    </xf>
    <xf numFmtId="0" fontId="0" fillId="0" borderId="0" xfId="0" applyBorder="1"/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19" fillId="3" borderId="43" xfId="0" applyFont="1" applyFill="1" applyBorder="1" applyAlignment="1" applyProtection="1">
      <alignment horizontal="left"/>
      <protection locked="0"/>
    </xf>
    <xf numFmtId="0" fontId="27" fillId="3" borderId="4" xfId="0" applyFont="1" applyFill="1" applyBorder="1" applyAlignment="1" applyProtection="1">
      <alignment horizontal="left"/>
      <protection locked="0"/>
    </xf>
    <xf numFmtId="0" fontId="27" fillId="3" borderId="6" xfId="0" applyFont="1" applyFill="1" applyBorder="1" applyAlignment="1" applyProtection="1">
      <alignment horizontal="left"/>
      <protection locked="0"/>
    </xf>
    <xf numFmtId="0" fontId="27" fillId="3" borderId="7" xfId="0" applyFont="1" applyFill="1" applyBorder="1" applyAlignment="1" applyProtection="1">
      <alignment horizontal="left"/>
      <protection locked="0"/>
    </xf>
    <xf numFmtId="0" fontId="40" fillId="2" borderId="37" xfId="0" applyFont="1" applyFill="1" applyBorder="1" applyAlignment="1" applyProtection="1">
      <alignment horizontal="center"/>
      <protection locked="0"/>
    </xf>
    <xf numFmtId="0" fontId="40" fillId="2" borderId="14" xfId="0" applyFont="1" applyFill="1" applyBorder="1" applyAlignment="1" applyProtection="1">
      <alignment horizontal="center"/>
      <protection locked="0"/>
    </xf>
    <xf numFmtId="0" fontId="40" fillId="2" borderId="38" xfId="0" applyFont="1" applyFill="1" applyBorder="1" applyAlignment="1" applyProtection="1">
      <alignment horizontal="center"/>
      <protection locked="0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11" fillId="3" borderId="4" xfId="0" applyFont="1" applyFill="1" applyBorder="1" applyAlignment="1">
      <alignment horizontal="left" vertical="top"/>
    </xf>
    <xf numFmtId="0" fontId="11" fillId="3" borderId="6" xfId="0" applyFont="1" applyFill="1" applyBorder="1" applyAlignment="1">
      <alignment horizontal="left" vertical="top"/>
    </xf>
    <xf numFmtId="0" fontId="11" fillId="3" borderId="7" xfId="0" applyFont="1" applyFill="1" applyBorder="1" applyAlignment="1">
      <alignment horizontal="left" vertical="top"/>
    </xf>
    <xf numFmtId="0" fontId="6" fillId="2" borderId="24" xfId="0" applyFont="1" applyFill="1" applyBorder="1" applyAlignment="1">
      <alignment horizontal="left"/>
    </xf>
    <xf numFmtId="0" fontId="6" fillId="2" borderId="11" xfId="0" applyFont="1" applyFill="1" applyBorder="1" applyAlignment="1">
      <alignment horizontal="left"/>
    </xf>
    <xf numFmtId="0" fontId="6" fillId="2" borderId="31" xfId="0" applyFont="1" applyFill="1" applyBorder="1" applyAlignment="1">
      <alignment horizontal="left"/>
    </xf>
    <xf numFmtId="0" fontId="6" fillId="2" borderId="4" xfId="0" applyFont="1" applyFill="1" applyBorder="1" applyAlignment="1">
      <alignment horizontal="center"/>
    </xf>
    <xf numFmtId="0" fontId="6" fillId="2" borderId="6" xfId="0" applyFont="1" applyFill="1" applyBorder="1" applyAlignment="1">
      <alignment horizontal="center"/>
    </xf>
    <xf numFmtId="0" fontId="6" fillId="2" borderId="7" xfId="0" applyFont="1" applyFill="1" applyBorder="1" applyAlignment="1">
      <alignment horizontal="center"/>
    </xf>
    <xf numFmtId="0" fontId="4" fillId="3" borderId="4" xfId="0" applyFont="1" applyFill="1" applyBorder="1" applyAlignment="1" applyProtection="1">
      <alignment horizontal="left"/>
      <protection locked="0"/>
    </xf>
    <xf numFmtId="0" fontId="4" fillId="3" borderId="6" xfId="0" applyFont="1" applyFill="1" applyBorder="1" applyAlignment="1" applyProtection="1">
      <alignment horizontal="left"/>
      <protection locked="0"/>
    </xf>
    <xf numFmtId="0" fontId="4" fillId="3" borderId="7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11" xfId="0" applyFont="1" applyFill="1" applyBorder="1" applyAlignment="1">
      <alignment horizontal="left"/>
    </xf>
    <xf numFmtId="0" fontId="6" fillId="14" borderId="31" xfId="0" applyFont="1" applyFill="1" applyBorder="1" applyAlignment="1">
      <alignment horizontal="left"/>
    </xf>
    <xf numFmtId="0" fontId="6" fillId="14" borderId="4" xfId="0" applyFont="1" applyFill="1" applyBorder="1" applyAlignment="1">
      <alignment horizontal="center"/>
    </xf>
    <xf numFmtId="0" fontId="6" fillId="14" borderId="6" xfId="0" applyFont="1" applyFill="1" applyBorder="1" applyAlignment="1">
      <alignment horizontal="center"/>
    </xf>
    <xf numFmtId="0" fontId="6" fillId="14" borderId="7" xfId="0" applyFont="1" applyFill="1" applyBorder="1" applyAlignment="1">
      <alignment horizontal="center"/>
    </xf>
    <xf numFmtId="0" fontId="3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8" fillId="0" borderId="0" xfId="0" applyFont="1" applyAlignment="1" applyProtection="1">
      <alignment horizontal="center"/>
      <protection locked="0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8" fillId="10" borderId="42" xfId="0" applyFont="1" applyFill="1" applyBorder="1" applyAlignment="1">
      <alignment horizontal="right"/>
    </xf>
    <xf numFmtId="0" fontId="8" fillId="10" borderId="43" xfId="0" applyFont="1" applyFill="1" applyBorder="1" applyAlignment="1">
      <alignment horizontal="right"/>
    </xf>
    <xf numFmtId="0" fontId="6" fillId="3" borderId="37" xfId="0" applyFont="1" applyFill="1" applyBorder="1" applyAlignment="1">
      <alignment horizontal="center"/>
    </xf>
    <xf numFmtId="0" fontId="6" fillId="3" borderId="14" xfId="0" applyFont="1" applyFill="1" applyBorder="1" applyAlignment="1">
      <alignment horizontal="center"/>
    </xf>
    <xf numFmtId="0" fontId="6" fillId="3" borderId="38" xfId="0" applyFont="1" applyFill="1" applyBorder="1" applyAlignment="1">
      <alignment horizontal="center"/>
    </xf>
    <xf numFmtId="0" fontId="38" fillId="2" borderId="14" xfId="0" applyFont="1" applyFill="1" applyBorder="1" applyAlignment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11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0" fontId="38" fillId="5" borderId="11" xfId="0" applyFont="1" applyFill="1" applyBorder="1" applyAlignment="1">
      <alignment horizontal="center"/>
    </xf>
    <xf numFmtId="0" fontId="38" fillId="5" borderId="31" xfId="0" applyFont="1" applyFill="1" applyBorder="1" applyAlignment="1">
      <alignment horizontal="center"/>
    </xf>
    <xf numFmtId="0" fontId="38" fillId="3" borderId="40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5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14" fontId="8" fillId="17" borderId="24" xfId="0" applyNumberFormat="1" applyFont="1" applyFill="1" applyBorder="1" applyAlignment="1" applyProtection="1">
      <alignment horizontal="center" vertical="center"/>
      <protection locked="0"/>
    </xf>
    <xf numFmtId="0" fontId="8" fillId="17" borderId="25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7" xfId="0" quotePrefix="1" applyNumberFormat="1" applyFont="1" applyFill="1" applyBorder="1" applyAlignment="1" applyProtection="1">
      <alignment horizontal="center"/>
      <protection locked="0"/>
    </xf>
    <xf numFmtId="0" fontId="8" fillId="17" borderId="26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29" xfId="0" applyFont="1" applyFill="1" applyBorder="1" applyAlignment="1" applyProtection="1">
      <alignment horizontal="center"/>
      <protection locked="0"/>
    </xf>
    <xf numFmtId="0" fontId="9" fillId="17" borderId="12" xfId="0" applyFont="1" applyFill="1" applyBorder="1" applyAlignment="1">
      <alignment horizontal="center" vertical="center"/>
    </xf>
    <xf numFmtId="0" fontId="9" fillId="17" borderId="34" xfId="0" applyFont="1" applyFill="1" applyBorder="1" applyAlignment="1">
      <alignment horizontal="center" vertical="center"/>
    </xf>
    <xf numFmtId="0" fontId="8" fillId="17" borderId="1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29" xfId="0" applyFont="1" applyFill="1" applyBorder="1" applyAlignment="1">
      <alignment horizontal="center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Alignment="1" applyProtection="1">
      <alignment horizontal="center" vertical="center"/>
      <protection locked="0"/>
    </xf>
    <xf numFmtId="0" fontId="6" fillId="17" borderId="1" xfId="0" applyFont="1" applyFill="1" applyBorder="1" applyAlignment="1">
      <alignment horizontal="center"/>
    </xf>
    <xf numFmtId="43" fontId="41" fillId="14" borderId="37" xfId="1" applyFont="1" applyFill="1" applyBorder="1" applyAlignment="1" applyProtection="1">
      <alignment horizontal="right"/>
    </xf>
    <xf numFmtId="43" fontId="41" fillId="14" borderId="14" xfId="1" applyFont="1" applyFill="1" applyBorder="1" applyAlignment="1" applyProtection="1">
      <alignment horizontal="right"/>
    </xf>
    <xf numFmtId="0" fontId="41" fillId="14" borderId="37" xfId="0" applyFont="1" applyFill="1" applyBorder="1" applyAlignment="1">
      <alignment horizontal="left"/>
    </xf>
    <xf numFmtId="0" fontId="41" fillId="14" borderId="14" xfId="0" applyFont="1" applyFill="1" applyBorder="1" applyAlignment="1">
      <alignment horizontal="lef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7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7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17" borderId="6" xfId="0" applyFont="1" applyFill="1" applyBorder="1" applyAlignment="1">
      <alignment horizontal="center"/>
    </xf>
    <xf numFmtId="0" fontId="8" fillId="17" borderId="2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39" xfId="0" applyFont="1" applyFill="1" applyBorder="1" applyAlignment="1">
      <alignment horizontal="left"/>
    </xf>
    <xf numFmtId="0" fontId="38" fillId="5" borderId="1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848564</xdr:colOff>
      <xdr:row>85</xdr:row>
      <xdr:rowOff>70094</xdr:rowOff>
    </xdr:from>
    <xdr:to>
      <xdr:col>9</xdr:col>
      <xdr:colOff>36696</xdr:colOff>
      <xdr:row>85</xdr:row>
      <xdr:rowOff>271784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1948364" y="19996394"/>
          <a:ext cx="22953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276225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8151" y="18142"/>
          <a:ext cx="1339849" cy="8199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648539</xdr:colOff>
      <xdr:row>85</xdr:row>
      <xdr:rowOff>82794</xdr:rowOff>
    </xdr:from>
    <xdr:to>
      <xdr:col>9</xdr:col>
      <xdr:colOff>878071</xdr:colOff>
      <xdr:row>85</xdr:row>
      <xdr:rowOff>284484</xdr:rowOff>
    </xdr:to>
    <xdr:sp macro="" textlink="">
      <xdr:nvSpPr>
        <xdr:cNvPr id="6" name="Oval 10">
          <a:extLst>
            <a:ext uri="{FF2B5EF4-FFF2-40B4-BE49-F238E27FC236}">
              <a16:creationId xmlns:a16="http://schemas.microsoft.com/office/drawing/2014/main" id="{5CC76E7F-10FA-40DE-A414-B868FA7E29FD}"/>
            </a:ext>
          </a:extLst>
        </xdr:cNvPr>
        <xdr:cNvSpPr/>
      </xdr:nvSpPr>
      <xdr:spPr>
        <a:xfrm>
          <a:off x="12789739" y="20009094"/>
          <a:ext cx="22953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72</xdr:row>
      <xdr:rowOff>83820</xdr:rowOff>
    </xdr:from>
    <xdr:to>
      <xdr:col>14</xdr:col>
      <xdr:colOff>213360</xdr:colOff>
      <xdr:row>109</xdr:row>
      <xdr:rowOff>99655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1AC79F6-DBB1-466E-B0F0-1AD9CB50F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3251180"/>
          <a:ext cx="8747760" cy="678239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75</xdr:row>
      <xdr:rowOff>0</xdr:rowOff>
    </xdr:from>
    <xdr:to>
      <xdr:col>31</xdr:col>
      <xdr:colOff>206550</xdr:colOff>
      <xdr:row>109</xdr:row>
      <xdr:rowOff>539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E8C1CA-98AA-474F-963D-75832CB6C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53600" y="13716000"/>
          <a:ext cx="9350550" cy="621845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1</xdr:rowOff>
    </xdr:from>
    <xdr:to>
      <xdr:col>11</xdr:col>
      <xdr:colOff>7621</xdr:colOff>
      <xdr:row>25</xdr:row>
      <xdr:rowOff>22860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AF3FC07-6441-423D-9A33-54C941D9B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" y="1"/>
          <a:ext cx="6713220" cy="45948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google.com/travel/search?ts=CAESCAoCCAMKAggDGhwSGhIUCgcI6A8QCxgYEgcI6A8QCxgZGAEyAhAAKgcKBToDVEhC&amp;qs=CAEyE0Nnb0l3T3lGcnJXaWlLUXBFQUU4CkIJEbBNKYmAcU8qQgkRsx_ImE1YojNCCRFDazG5oIfLYVqAAQgBMnyqAXkQASoWIhLguYLguKPguIfguYHguKPguKEoNTIeEAEiGrc1Lbg0oRqezL7epL7OiSX1Zaert2aHBOqNMj0QAiI54LmC4Lij4LiH4LmB4Lij4LihIOC4muC4suC4h-C4geC4reC4gSDguKPguLHguIog4LiU4LiyIDE3&amp;utm_campaign=sharing&amp;utm_medium=link_btn&amp;utm_source=htls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A85" zoomScale="59" zoomScaleNormal="20" workbookViewId="0">
      <selection activeCell="B110" sqref="B110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5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2:15" ht="30" customHeight="1">
      <c r="B1" s="54" t="s">
        <v>12</v>
      </c>
      <c r="C1" s="54" t="s">
        <v>1</v>
      </c>
      <c r="E1" s="56" t="s">
        <v>477</v>
      </c>
      <c r="F1" s="58">
        <v>3300</v>
      </c>
      <c r="G1" s="295" t="s">
        <v>36</v>
      </c>
      <c r="M1" s="22" t="s">
        <v>337</v>
      </c>
      <c r="N1" s="20" t="s">
        <v>300</v>
      </c>
    </row>
    <row r="2" spans="2:15">
      <c r="B2" s="56" t="s">
        <v>477</v>
      </c>
      <c r="C2" s="57" t="s">
        <v>36</v>
      </c>
      <c r="E2" s="56" t="s">
        <v>127</v>
      </c>
      <c r="F2" s="58">
        <v>1800</v>
      </c>
      <c r="G2" s="57" t="s">
        <v>36</v>
      </c>
      <c r="M2" s="22" t="s">
        <v>338</v>
      </c>
      <c r="N2" s="20" t="s">
        <v>300</v>
      </c>
    </row>
    <row r="3" spans="2:15">
      <c r="B3" s="56" t="s">
        <v>127</v>
      </c>
      <c r="C3" s="57" t="s">
        <v>36</v>
      </c>
      <c r="E3" s="54" t="s">
        <v>12</v>
      </c>
      <c r="F3" s="55" t="s">
        <v>26</v>
      </c>
      <c r="G3" s="55" t="s">
        <v>1</v>
      </c>
      <c r="M3" s="22" t="s">
        <v>339</v>
      </c>
      <c r="N3" s="20" t="s">
        <v>300</v>
      </c>
    </row>
    <row r="4" spans="2:15">
      <c r="B4" s="87" t="s">
        <v>658</v>
      </c>
      <c r="C4" s="88" t="s">
        <v>7</v>
      </c>
      <c r="E4" s="87" t="s">
        <v>658</v>
      </c>
      <c r="F4" s="90">
        <v>33</v>
      </c>
      <c r="G4" s="88" t="s">
        <v>7</v>
      </c>
      <c r="M4" s="22" t="s">
        <v>557</v>
      </c>
      <c r="N4" s="20" t="s">
        <v>559</v>
      </c>
      <c r="O4" s="53">
        <v>299</v>
      </c>
    </row>
    <row r="5" spans="2:15">
      <c r="B5" s="56" t="s">
        <v>35</v>
      </c>
      <c r="C5" s="57" t="s">
        <v>3</v>
      </c>
      <c r="E5" s="56" t="s">
        <v>35</v>
      </c>
      <c r="F5" s="58">
        <v>360</v>
      </c>
      <c r="G5" s="57" t="s">
        <v>3</v>
      </c>
      <c r="H5" s="53" t="s">
        <v>465</v>
      </c>
      <c r="M5" s="22" t="s">
        <v>418</v>
      </c>
      <c r="N5" s="21" t="s">
        <v>297</v>
      </c>
      <c r="O5" s="53">
        <v>399</v>
      </c>
    </row>
    <row r="6" spans="2:15">
      <c r="B6" s="87" t="s">
        <v>533</v>
      </c>
      <c r="C6" s="88" t="s">
        <v>7</v>
      </c>
      <c r="E6" s="87" t="s">
        <v>533</v>
      </c>
      <c r="F6" s="90">
        <v>50</v>
      </c>
      <c r="G6" s="88" t="s">
        <v>7</v>
      </c>
      <c r="M6" s="22" t="s">
        <v>340</v>
      </c>
      <c r="N6" s="20" t="s">
        <v>558</v>
      </c>
    </row>
    <row r="7" spans="2:15">
      <c r="B7" s="87" t="s">
        <v>534</v>
      </c>
      <c r="C7" s="88" t="s">
        <v>535</v>
      </c>
      <c r="E7" s="87" t="s">
        <v>534</v>
      </c>
      <c r="F7" s="90">
        <v>20</v>
      </c>
      <c r="G7" s="88" t="s">
        <v>535</v>
      </c>
      <c r="M7" s="22" t="s">
        <v>341</v>
      </c>
      <c r="N7" s="20" t="s">
        <v>300</v>
      </c>
    </row>
    <row r="8" spans="2:15" ht="19.8">
      <c r="B8" s="108" t="s">
        <v>468</v>
      </c>
      <c r="C8" s="88" t="s">
        <v>5</v>
      </c>
      <c r="E8" s="108" t="s">
        <v>468</v>
      </c>
      <c r="F8" s="107">
        <v>300</v>
      </c>
      <c r="G8" s="88" t="s">
        <v>5</v>
      </c>
      <c r="I8" s="307" t="s">
        <v>458</v>
      </c>
      <c r="J8" s="307"/>
      <c r="K8" s="223">
        <v>3000</v>
      </c>
      <c r="M8" s="22" t="s">
        <v>342</v>
      </c>
      <c r="N8" s="21" t="s">
        <v>297</v>
      </c>
      <c r="O8" s="53">
        <v>399</v>
      </c>
    </row>
    <row r="9" spans="2:15">
      <c r="B9" s="77" t="s">
        <v>829</v>
      </c>
      <c r="C9" s="78" t="s">
        <v>830</v>
      </c>
      <c r="E9" s="77" t="s">
        <v>829</v>
      </c>
      <c r="F9" s="224">
        <v>1350</v>
      </c>
      <c r="G9" s="78" t="s">
        <v>830</v>
      </c>
      <c r="M9" s="22" t="s">
        <v>521</v>
      </c>
      <c r="N9" s="21" t="s">
        <v>297</v>
      </c>
    </row>
    <row r="10" spans="2:15">
      <c r="B10" s="70" t="s">
        <v>353</v>
      </c>
      <c r="C10" s="67" t="s">
        <v>354</v>
      </c>
      <c r="E10" s="70" t="s">
        <v>353</v>
      </c>
      <c r="F10" s="69">
        <v>590</v>
      </c>
      <c r="G10" s="67" t="s">
        <v>354</v>
      </c>
      <c r="M10" s="23" t="s">
        <v>343</v>
      </c>
      <c r="N10" s="20" t="s">
        <v>300</v>
      </c>
    </row>
    <row r="11" spans="2:15">
      <c r="B11" s="77" t="s">
        <v>833</v>
      </c>
      <c r="C11" s="78" t="s">
        <v>830</v>
      </c>
      <c r="E11" s="77" t="s">
        <v>833</v>
      </c>
      <c r="F11" s="224">
        <v>5700</v>
      </c>
      <c r="G11" s="78" t="s">
        <v>830</v>
      </c>
      <c r="M11" s="23" t="s">
        <v>487</v>
      </c>
      <c r="N11" s="20" t="s">
        <v>300</v>
      </c>
    </row>
    <row r="12" spans="2:15">
      <c r="B12" s="77" t="s">
        <v>834</v>
      </c>
      <c r="C12" s="78" t="s">
        <v>830</v>
      </c>
      <c r="E12" s="77" t="s">
        <v>834</v>
      </c>
      <c r="F12" s="224">
        <v>2790</v>
      </c>
      <c r="G12" s="78" t="s">
        <v>830</v>
      </c>
      <c r="M12" s="23" t="s">
        <v>486</v>
      </c>
      <c r="N12" s="20" t="s">
        <v>300</v>
      </c>
    </row>
    <row r="13" spans="2:15">
      <c r="B13" s="56" t="s">
        <v>40</v>
      </c>
      <c r="C13" s="57" t="s">
        <v>3</v>
      </c>
      <c r="E13" s="56" t="s">
        <v>40</v>
      </c>
      <c r="F13" s="58">
        <v>60</v>
      </c>
      <c r="G13" s="57" t="s">
        <v>3</v>
      </c>
      <c r="I13" s="313" t="s">
        <v>420</v>
      </c>
      <c r="J13" s="313"/>
      <c r="K13" s="318">
        <v>1500</v>
      </c>
      <c r="M13" s="23" t="s">
        <v>407</v>
      </c>
      <c r="N13" s="20" t="s">
        <v>300</v>
      </c>
    </row>
    <row r="14" spans="2:15">
      <c r="B14" s="87" t="s">
        <v>719</v>
      </c>
      <c r="C14" s="88" t="s">
        <v>2</v>
      </c>
      <c r="E14" s="298" t="s">
        <v>78</v>
      </c>
      <c r="F14" s="302"/>
      <c r="G14" s="302"/>
      <c r="M14" s="23" t="s">
        <v>408</v>
      </c>
      <c r="N14" s="21" t="s">
        <v>298</v>
      </c>
      <c r="O14" s="53">
        <v>0</v>
      </c>
    </row>
    <row r="15" spans="2:15">
      <c r="B15" s="87" t="s">
        <v>718</v>
      </c>
      <c r="C15" s="88" t="s">
        <v>2</v>
      </c>
      <c r="E15" s="298" t="s">
        <v>70</v>
      </c>
      <c r="F15" s="302" t="s">
        <v>101</v>
      </c>
      <c r="G15" s="302"/>
      <c r="M15" s="23" t="s">
        <v>344</v>
      </c>
      <c r="N15" s="20" t="s">
        <v>300</v>
      </c>
    </row>
    <row r="16" spans="2:15">
      <c r="B16" s="77" t="s">
        <v>412</v>
      </c>
      <c r="C16" s="78" t="s">
        <v>46</v>
      </c>
      <c r="E16" s="296" t="s">
        <v>73</v>
      </c>
      <c r="F16" s="302"/>
      <c r="G16" s="302"/>
      <c r="M16" s="23" t="s">
        <v>345</v>
      </c>
      <c r="N16" s="20" t="s">
        <v>300</v>
      </c>
    </row>
    <row r="17" spans="2:15">
      <c r="B17" s="59" t="s">
        <v>388</v>
      </c>
      <c r="C17" s="57" t="s">
        <v>0</v>
      </c>
      <c r="E17" s="298" t="s">
        <v>71</v>
      </c>
      <c r="F17" s="302" t="s">
        <v>102</v>
      </c>
      <c r="G17" s="302"/>
      <c r="M17" s="23" t="s">
        <v>346</v>
      </c>
      <c r="N17" s="20" t="s">
        <v>300</v>
      </c>
    </row>
    <row r="18" spans="2:15">
      <c r="B18" s="59" t="s">
        <v>701</v>
      </c>
      <c r="C18" s="57" t="s">
        <v>0</v>
      </c>
      <c r="E18" s="296" t="s">
        <v>67</v>
      </c>
      <c r="F18" s="302" t="s">
        <v>100</v>
      </c>
      <c r="G18" s="302"/>
      <c r="M18" s="23" t="s">
        <v>347</v>
      </c>
      <c r="N18" s="20" t="s">
        <v>300</v>
      </c>
    </row>
    <row r="19" spans="2:15">
      <c r="B19" s="77" t="s">
        <v>415</v>
      </c>
      <c r="C19" s="78" t="s">
        <v>2</v>
      </c>
      <c r="E19" s="297" t="s">
        <v>76</v>
      </c>
      <c r="F19" s="304" t="s">
        <v>66</v>
      </c>
      <c r="G19" s="304"/>
      <c r="M19" s="23" t="s">
        <v>348</v>
      </c>
      <c r="N19" s="21" t="s">
        <v>297</v>
      </c>
      <c r="O19" s="53">
        <v>399</v>
      </c>
    </row>
    <row r="20" spans="2:15">
      <c r="B20" s="62" t="s">
        <v>573</v>
      </c>
      <c r="C20" s="78" t="s">
        <v>2</v>
      </c>
      <c r="E20" s="298" t="s">
        <v>72</v>
      </c>
      <c r="F20" s="302" t="s">
        <v>103</v>
      </c>
      <c r="G20" s="302"/>
      <c r="M20" s="23" t="s">
        <v>580</v>
      </c>
      <c r="N20" s="21" t="s">
        <v>297</v>
      </c>
      <c r="O20" s="53">
        <v>399</v>
      </c>
    </row>
    <row r="21" spans="2:15">
      <c r="B21" s="62" t="s">
        <v>395</v>
      </c>
      <c r="C21" s="78" t="s">
        <v>2</v>
      </c>
      <c r="E21" s="297" t="s">
        <v>82</v>
      </c>
      <c r="F21" s="302"/>
      <c r="G21" s="302"/>
      <c r="M21" s="23" t="s">
        <v>520</v>
      </c>
      <c r="N21" s="21" t="s">
        <v>297</v>
      </c>
      <c r="O21" s="53">
        <v>399</v>
      </c>
    </row>
    <row r="22" spans="2:15">
      <c r="B22" s="62" t="s">
        <v>640</v>
      </c>
      <c r="C22" s="78" t="s">
        <v>2</v>
      </c>
      <c r="E22" s="297" t="s">
        <v>74</v>
      </c>
      <c r="F22" s="304" t="s">
        <v>104</v>
      </c>
      <c r="G22" s="304"/>
      <c r="M22" s="23" t="s">
        <v>461</v>
      </c>
      <c r="N22" s="20" t="s">
        <v>559</v>
      </c>
    </row>
    <row r="23" spans="2:15">
      <c r="B23" s="96" t="s">
        <v>641</v>
      </c>
      <c r="C23" s="78" t="s">
        <v>2</v>
      </c>
      <c r="E23" s="298" t="s">
        <v>79</v>
      </c>
      <c r="F23" s="302"/>
      <c r="G23" s="302"/>
      <c r="M23" s="23" t="s">
        <v>349</v>
      </c>
      <c r="N23" s="20" t="s">
        <v>559</v>
      </c>
    </row>
    <row r="24" spans="2:15">
      <c r="B24" s="77" t="s">
        <v>62</v>
      </c>
      <c r="C24" s="78" t="s">
        <v>2</v>
      </c>
      <c r="E24" s="298" t="s">
        <v>77</v>
      </c>
      <c r="F24" s="304" t="s">
        <v>120</v>
      </c>
      <c r="G24" s="304"/>
      <c r="M24" s="23" t="s">
        <v>350</v>
      </c>
      <c r="N24" s="20" t="s">
        <v>558</v>
      </c>
    </row>
    <row r="25" spans="2:15">
      <c r="B25" s="77" t="s">
        <v>644</v>
      </c>
      <c r="C25" s="78" t="s">
        <v>2</v>
      </c>
      <c r="E25" s="298" t="s">
        <v>81</v>
      </c>
      <c r="F25" s="302"/>
      <c r="G25" s="302"/>
      <c r="M25" s="23" t="s">
        <v>579</v>
      </c>
      <c r="N25" s="20" t="s">
        <v>558</v>
      </c>
    </row>
    <row r="26" spans="2:15">
      <c r="B26" s="77" t="s">
        <v>28</v>
      </c>
      <c r="C26" s="78" t="s">
        <v>2</v>
      </c>
      <c r="E26" s="298" t="s">
        <v>69</v>
      </c>
      <c r="F26" s="302" t="s">
        <v>159</v>
      </c>
      <c r="G26" s="302"/>
      <c r="M26" s="23" t="s">
        <v>351</v>
      </c>
      <c r="N26" s="20" t="s">
        <v>300</v>
      </c>
    </row>
    <row r="27" spans="2:15" ht="16.8" customHeight="1">
      <c r="B27" s="77" t="s">
        <v>647</v>
      </c>
      <c r="C27" s="78" t="s">
        <v>2</v>
      </c>
      <c r="E27" s="298" t="s">
        <v>68</v>
      </c>
      <c r="F27" s="302" t="s">
        <v>136</v>
      </c>
      <c r="G27" s="302"/>
      <c r="M27" s="23" t="s">
        <v>352</v>
      </c>
      <c r="N27" s="20" t="s">
        <v>300</v>
      </c>
    </row>
    <row r="28" spans="2:15">
      <c r="B28" s="87" t="s">
        <v>816</v>
      </c>
      <c r="C28" s="88" t="s">
        <v>422</v>
      </c>
      <c r="E28" s="296" t="s">
        <v>80</v>
      </c>
      <c r="F28" s="302"/>
      <c r="G28" s="302"/>
      <c r="M28" t="s">
        <v>648</v>
      </c>
      <c r="N28" s="20" t="s">
        <v>300</v>
      </c>
    </row>
    <row r="29" spans="2:15">
      <c r="B29" s="87" t="s">
        <v>421</v>
      </c>
      <c r="C29" s="88" t="s">
        <v>422</v>
      </c>
      <c r="E29" s="298" t="s">
        <v>75</v>
      </c>
      <c r="F29" s="304" t="s">
        <v>121</v>
      </c>
      <c r="G29" s="304"/>
      <c r="M29" t="s">
        <v>649</v>
      </c>
      <c r="N29" s="20" t="s">
        <v>300</v>
      </c>
    </row>
    <row r="30" spans="2:15">
      <c r="B30" s="87" t="s">
        <v>420</v>
      </c>
      <c r="C30" s="88" t="s">
        <v>422</v>
      </c>
      <c r="E30" s="87" t="s">
        <v>719</v>
      </c>
      <c r="F30" s="90">
        <v>15</v>
      </c>
      <c r="G30" s="88" t="s">
        <v>2</v>
      </c>
      <c r="M30" t="s">
        <v>650</v>
      </c>
      <c r="N30" s="20" t="s">
        <v>300</v>
      </c>
    </row>
    <row r="31" spans="2:15">
      <c r="B31" s="87" t="s">
        <v>419</v>
      </c>
      <c r="C31" s="88" t="s">
        <v>422</v>
      </c>
      <c r="E31" s="87" t="s">
        <v>718</v>
      </c>
      <c r="F31" s="90">
        <v>50</v>
      </c>
      <c r="G31" s="88" t="s">
        <v>2</v>
      </c>
      <c r="M31" t="s">
        <v>651</v>
      </c>
      <c r="N31" s="21" t="s">
        <v>297</v>
      </c>
      <c r="O31" s="53">
        <v>399</v>
      </c>
    </row>
    <row r="32" spans="2:15">
      <c r="B32" s="77" t="s">
        <v>413</v>
      </c>
      <c r="C32" s="78" t="s">
        <v>46</v>
      </c>
      <c r="E32" s="77" t="s">
        <v>412</v>
      </c>
      <c r="F32" s="80">
        <v>2000</v>
      </c>
      <c r="G32" s="78" t="s">
        <v>46</v>
      </c>
      <c r="M32" t="s">
        <v>652</v>
      </c>
      <c r="N32" s="20" t="s">
        <v>556</v>
      </c>
    </row>
    <row r="33" spans="2:14">
      <c r="B33" s="77" t="s">
        <v>401</v>
      </c>
      <c r="C33" s="78" t="s">
        <v>2</v>
      </c>
      <c r="E33" s="59" t="s">
        <v>388</v>
      </c>
      <c r="F33" s="58">
        <v>150</v>
      </c>
      <c r="G33" s="57" t="s">
        <v>0</v>
      </c>
      <c r="M33" t="s">
        <v>653</v>
      </c>
      <c r="N33" s="20" t="s">
        <v>300</v>
      </c>
    </row>
    <row r="34" spans="2:14">
      <c r="B34" s="77" t="s">
        <v>646</v>
      </c>
      <c r="C34" s="78" t="s">
        <v>2</v>
      </c>
      <c r="E34" s="59" t="s">
        <v>701</v>
      </c>
      <c r="F34" s="58">
        <v>200</v>
      </c>
      <c r="G34" s="57" t="s">
        <v>0</v>
      </c>
      <c r="M34" t="s">
        <v>654</v>
      </c>
      <c r="N34" s="20" t="s">
        <v>300</v>
      </c>
    </row>
    <row r="35" spans="2:14">
      <c r="B35" s="77" t="s">
        <v>403</v>
      </c>
      <c r="C35" s="78" t="s">
        <v>2</v>
      </c>
      <c r="E35" s="77" t="s">
        <v>415</v>
      </c>
      <c r="F35" s="80">
        <v>40</v>
      </c>
      <c r="G35" s="78" t="s">
        <v>2</v>
      </c>
    </row>
    <row r="36" spans="2:14">
      <c r="B36" s="77" t="s">
        <v>642</v>
      </c>
      <c r="C36" s="78" t="s">
        <v>2</v>
      </c>
      <c r="E36" s="62" t="s">
        <v>573</v>
      </c>
      <c r="F36" s="64">
        <v>17</v>
      </c>
      <c r="G36" s="78" t="s">
        <v>2</v>
      </c>
      <c r="N36" s="21"/>
    </row>
    <row r="37" spans="2:14">
      <c r="B37" s="77" t="s">
        <v>399</v>
      </c>
      <c r="C37" s="78" t="s">
        <v>2</v>
      </c>
      <c r="E37" s="62" t="s">
        <v>395</v>
      </c>
      <c r="F37" s="64">
        <v>14</v>
      </c>
      <c r="G37" s="78" t="s">
        <v>2</v>
      </c>
    </row>
    <row r="38" spans="2:14">
      <c r="B38" s="77" t="s">
        <v>645</v>
      </c>
      <c r="C38" s="78" t="s">
        <v>2</v>
      </c>
      <c r="E38" s="62" t="s">
        <v>640</v>
      </c>
      <c r="F38" s="64">
        <v>7</v>
      </c>
      <c r="G38" s="78" t="s">
        <v>2</v>
      </c>
    </row>
    <row r="39" spans="2:14">
      <c r="B39" s="77" t="s">
        <v>398</v>
      </c>
      <c r="C39" s="78" t="s">
        <v>2</v>
      </c>
      <c r="E39" s="96" t="s">
        <v>641</v>
      </c>
      <c r="F39" s="97">
        <v>7</v>
      </c>
      <c r="G39" s="78" t="s">
        <v>2</v>
      </c>
    </row>
    <row r="40" spans="2:14">
      <c r="B40" s="77" t="s">
        <v>643</v>
      </c>
      <c r="C40" s="78" t="s">
        <v>2</v>
      </c>
      <c r="E40" s="77" t="s">
        <v>62</v>
      </c>
      <c r="F40" s="80">
        <v>800</v>
      </c>
      <c r="G40" s="78" t="s">
        <v>2</v>
      </c>
    </row>
    <row r="41" spans="2:14">
      <c r="B41" s="77" t="s">
        <v>414</v>
      </c>
      <c r="C41" s="78" t="s">
        <v>411</v>
      </c>
      <c r="E41" s="77" t="s">
        <v>644</v>
      </c>
      <c r="F41" s="80">
        <v>400</v>
      </c>
      <c r="G41" s="78" t="s">
        <v>2</v>
      </c>
    </row>
    <row r="42" spans="2:14">
      <c r="B42" s="290" t="s">
        <v>299</v>
      </c>
      <c r="C42" s="293" t="s">
        <v>11</v>
      </c>
      <c r="E42" s="77" t="s">
        <v>28</v>
      </c>
      <c r="F42" s="80">
        <v>160</v>
      </c>
      <c r="G42" s="78" t="s">
        <v>2</v>
      </c>
    </row>
    <row r="43" spans="2:14">
      <c r="B43" s="290" t="s">
        <v>298</v>
      </c>
      <c r="C43" s="293" t="s">
        <v>11</v>
      </c>
      <c r="E43" s="77" t="s">
        <v>647</v>
      </c>
      <c r="F43" s="80">
        <v>70</v>
      </c>
      <c r="G43" s="78" t="s">
        <v>2</v>
      </c>
    </row>
    <row r="44" spans="2:14">
      <c r="B44" s="290" t="s">
        <v>297</v>
      </c>
      <c r="C44" s="293" t="s">
        <v>11</v>
      </c>
      <c r="E44" s="87" t="s">
        <v>816</v>
      </c>
      <c r="F44" s="90">
        <v>1300</v>
      </c>
      <c r="G44" s="88" t="s">
        <v>422</v>
      </c>
    </row>
    <row r="45" spans="2:14">
      <c r="B45" s="290" t="s">
        <v>456</v>
      </c>
      <c r="C45" s="293" t="s">
        <v>11</v>
      </c>
      <c r="E45" s="87" t="s">
        <v>421</v>
      </c>
      <c r="F45" s="90">
        <v>2000</v>
      </c>
      <c r="G45" s="88" t="s">
        <v>422</v>
      </c>
    </row>
    <row r="46" spans="2:14">
      <c r="B46" s="59" t="s">
        <v>596</v>
      </c>
      <c r="C46" s="57" t="s">
        <v>0</v>
      </c>
      <c r="E46" s="87" t="s">
        <v>420</v>
      </c>
      <c r="F46" s="90">
        <v>1500</v>
      </c>
      <c r="G46" s="88" t="s">
        <v>422</v>
      </c>
    </row>
    <row r="47" spans="2:14">
      <c r="B47" s="59" t="s">
        <v>703</v>
      </c>
      <c r="C47" s="57" t="s">
        <v>0</v>
      </c>
      <c r="E47" s="87" t="s">
        <v>419</v>
      </c>
      <c r="F47" s="90">
        <v>1000</v>
      </c>
      <c r="G47" s="88" t="s">
        <v>422</v>
      </c>
    </row>
    <row r="48" spans="2:14">
      <c r="B48" s="59" t="s">
        <v>406</v>
      </c>
      <c r="C48" s="57" t="s">
        <v>0</v>
      </c>
      <c r="E48" s="77" t="s">
        <v>413</v>
      </c>
      <c r="F48" s="80">
        <v>1070</v>
      </c>
      <c r="G48" s="78" t="s">
        <v>46</v>
      </c>
    </row>
    <row r="49" spans="2:17">
      <c r="B49" s="59" t="s">
        <v>405</v>
      </c>
      <c r="C49" s="57" t="s">
        <v>0</v>
      </c>
      <c r="E49" s="77" t="s">
        <v>401</v>
      </c>
      <c r="F49" s="80">
        <v>120</v>
      </c>
      <c r="G49" s="78" t="s">
        <v>2</v>
      </c>
      <c r="I49" s="290"/>
      <c r="J49" s="290"/>
      <c r="K49" s="290"/>
      <c r="N49" s="87" t="s">
        <v>816</v>
      </c>
      <c r="O49" s="87"/>
      <c r="P49" s="90">
        <v>1300</v>
      </c>
      <c r="Q49" s="53" t="s">
        <v>422</v>
      </c>
    </row>
    <row r="50" spans="2:17">
      <c r="B50" s="59" t="s">
        <v>595</v>
      </c>
      <c r="C50" s="57" t="s">
        <v>0</v>
      </c>
      <c r="E50" s="77" t="s">
        <v>646</v>
      </c>
      <c r="F50" s="80">
        <v>60</v>
      </c>
      <c r="G50" s="78" t="s">
        <v>2</v>
      </c>
      <c r="I50" s="290"/>
      <c r="J50" s="290"/>
      <c r="K50" s="290"/>
      <c r="N50" s="87" t="s">
        <v>419</v>
      </c>
      <c r="O50" s="87"/>
      <c r="P50" s="90">
        <v>1000</v>
      </c>
      <c r="Q50" s="53" t="s">
        <v>422</v>
      </c>
    </row>
    <row r="51" spans="2:17">
      <c r="B51" s="59" t="s">
        <v>702</v>
      </c>
      <c r="C51" s="57" t="s">
        <v>0</v>
      </c>
      <c r="E51" s="62" t="s">
        <v>403</v>
      </c>
      <c r="F51" s="64">
        <v>23</v>
      </c>
      <c r="G51" s="78" t="s">
        <v>2</v>
      </c>
      <c r="I51" s="290"/>
      <c r="J51" s="290"/>
      <c r="K51" s="290"/>
      <c r="N51" s="87" t="s">
        <v>420</v>
      </c>
      <c r="O51" s="87"/>
      <c r="P51" s="90">
        <v>1500</v>
      </c>
      <c r="Q51" s="53" t="s">
        <v>422</v>
      </c>
    </row>
    <row r="52" spans="2:17">
      <c r="B52" s="77" t="s">
        <v>429</v>
      </c>
      <c r="C52" s="78" t="s">
        <v>46</v>
      </c>
      <c r="E52" s="77" t="s">
        <v>642</v>
      </c>
      <c r="F52" s="64">
        <v>11</v>
      </c>
      <c r="G52" s="78" t="s">
        <v>2</v>
      </c>
      <c r="I52" s="290"/>
      <c r="J52" s="290"/>
      <c r="K52" s="290"/>
      <c r="N52" s="87" t="s">
        <v>421</v>
      </c>
      <c r="O52" s="87"/>
      <c r="P52" s="90">
        <v>2000</v>
      </c>
      <c r="Q52" s="53" t="s">
        <v>422</v>
      </c>
    </row>
    <row r="53" spans="2:17">
      <c r="B53" s="77" t="s">
        <v>458</v>
      </c>
      <c r="C53" s="78" t="s">
        <v>153</v>
      </c>
      <c r="E53" s="77" t="s">
        <v>399</v>
      </c>
      <c r="F53" s="80">
        <v>23</v>
      </c>
      <c r="G53" s="78" t="s">
        <v>2</v>
      </c>
      <c r="I53" s="290"/>
      <c r="J53" s="290"/>
      <c r="K53" s="290"/>
      <c r="N53" s="59" t="s">
        <v>388</v>
      </c>
      <c r="O53" s="59"/>
      <c r="P53" s="58">
        <v>150</v>
      </c>
      <c r="Q53" s="53" t="s">
        <v>0</v>
      </c>
    </row>
    <row r="54" spans="2:17">
      <c r="B54" s="77" t="s">
        <v>428</v>
      </c>
      <c r="C54" s="78" t="s">
        <v>153</v>
      </c>
      <c r="E54" s="77" t="s">
        <v>645</v>
      </c>
      <c r="F54" s="80">
        <v>14</v>
      </c>
      <c r="G54" s="78" t="s">
        <v>2</v>
      </c>
      <c r="I54" s="290"/>
      <c r="J54" s="290"/>
      <c r="K54" s="290"/>
      <c r="N54" s="59" t="s">
        <v>406</v>
      </c>
      <c r="O54" s="59"/>
      <c r="P54" s="58">
        <v>500</v>
      </c>
      <c r="Q54" s="53" t="s">
        <v>0</v>
      </c>
    </row>
    <row r="55" spans="2:17">
      <c r="B55" s="77" t="s">
        <v>427</v>
      </c>
      <c r="C55" s="78" t="s">
        <v>153</v>
      </c>
      <c r="D55" s="68"/>
      <c r="E55" s="77" t="s">
        <v>398</v>
      </c>
      <c r="F55" s="80">
        <v>160</v>
      </c>
      <c r="G55" s="78" t="s">
        <v>2</v>
      </c>
      <c r="I55" s="290"/>
      <c r="J55" s="290"/>
      <c r="K55" s="290"/>
      <c r="N55" s="96" t="s">
        <v>438</v>
      </c>
      <c r="O55" s="96"/>
      <c r="P55" s="97">
        <v>7</v>
      </c>
      <c r="Q55" s="53" t="s">
        <v>2</v>
      </c>
    </row>
    <row r="56" spans="2:17">
      <c r="B56" s="77" t="s">
        <v>117</v>
      </c>
      <c r="C56" s="78" t="s">
        <v>0</v>
      </c>
      <c r="E56" s="77" t="s">
        <v>643</v>
      </c>
      <c r="F56" s="80">
        <v>70</v>
      </c>
      <c r="G56" s="78" t="s">
        <v>2</v>
      </c>
      <c r="I56" s="290"/>
      <c r="J56" s="290"/>
      <c r="K56" s="290"/>
      <c r="N56" s="62" t="s">
        <v>431</v>
      </c>
      <c r="O56" s="62"/>
      <c r="P56" s="64">
        <v>7</v>
      </c>
      <c r="Q56" s="53" t="s">
        <v>2</v>
      </c>
    </row>
    <row r="57" spans="2:17">
      <c r="B57" s="77" t="s">
        <v>425</v>
      </c>
      <c r="C57" s="78" t="s">
        <v>0</v>
      </c>
      <c r="E57" s="77" t="s">
        <v>414</v>
      </c>
      <c r="F57" s="80">
        <v>2500</v>
      </c>
      <c r="G57" s="78" t="s">
        <v>411</v>
      </c>
      <c r="I57" s="290"/>
      <c r="J57" s="290"/>
      <c r="K57" s="290"/>
      <c r="N57" s="62" t="s">
        <v>396</v>
      </c>
      <c r="O57" s="62"/>
      <c r="P57" s="64">
        <v>11</v>
      </c>
      <c r="Q57" s="53" t="s">
        <v>2</v>
      </c>
    </row>
    <row r="58" spans="2:17">
      <c r="B58" s="77" t="s">
        <v>150</v>
      </c>
      <c r="C58" s="78" t="s">
        <v>0</v>
      </c>
      <c r="E58" s="290" t="s">
        <v>457</v>
      </c>
      <c r="F58" s="302">
        <v>1200</v>
      </c>
      <c r="G58" s="302"/>
      <c r="I58" s="290"/>
      <c r="J58" s="290"/>
      <c r="K58" s="290"/>
      <c r="N58" s="77" t="s">
        <v>397</v>
      </c>
      <c r="O58" s="77"/>
      <c r="P58" s="80">
        <v>70</v>
      </c>
      <c r="Q58" s="53" t="s">
        <v>2</v>
      </c>
    </row>
    <row r="59" spans="2:17">
      <c r="B59" s="77" t="s">
        <v>424</v>
      </c>
      <c r="C59" s="78" t="s">
        <v>0</v>
      </c>
      <c r="E59" s="290" t="s">
        <v>299</v>
      </c>
      <c r="F59" s="302">
        <v>599</v>
      </c>
      <c r="G59" s="302"/>
      <c r="I59" s="290"/>
      <c r="J59" s="290"/>
      <c r="K59" s="290"/>
      <c r="N59" s="77" t="s">
        <v>61</v>
      </c>
      <c r="O59" s="77"/>
      <c r="P59" s="80">
        <v>400</v>
      </c>
      <c r="Q59" s="53" t="s">
        <v>2</v>
      </c>
    </row>
    <row r="60" spans="2:17">
      <c r="B60" s="92" t="s">
        <v>434</v>
      </c>
      <c r="C60" s="78" t="s">
        <v>0</v>
      </c>
      <c r="E60" s="290" t="s">
        <v>298</v>
      </c>
      <c r="F60" s="302">
        <v>499</v>
      </c>
      <c r="G60" s="302"/>
      <c r="I60" s="290"/>
      <c r="J60" s="290"/>
      <c r="K60" s="290"/>
      <c r="N60" s="77" t="s">
        <v>400</v>
      </c>
      <c r="O60" s="77"/>
      <c r="P60" s="80">
        <v>14</v>
      </c>
      <c r="Q60" s="53" t="s">
        <v>2</v>
      </c>
    </row>
    <row r="61" spans="2:17">
      <c r="B61" s="92" t="s">
        <v>433</v>
      </c>
      <c r="C61" s="78" t="s">
        <v>0</v>
      </c>
      <c r="E61" s="290" t="s">
        <v>297</v>
      </c>
      <c r="F61" s="300">
        <v>399</v>
      </c>
      <c r="G61" s="300"/>
      <c r="I61" s="290"/>
      <c r="J61" s="290"/>
      <c r="K61" s="290"/>
      <c r="N61" s="77" t="s">
        <v>402</v>
      </c>
      <c r="O61" s="77"/>
      <c r="P61" s="80">
        <v>60</v>
      </c>
      <c r="Q61" s="53" t="s">
        <v>2</v>
      </c>
    </row>
    <row r="62" spans="2:17">
      <c r="B62" s="92" t="s">
        <v>432</v>
      </c>
      <c r="C62" s="78" t="s">
        <v>0</v>
      </c>
      <c r="E62" s="290" t="s">
        <v>456</v>
      </c>
      <c r="F62" s="302">
        <v>799</v>
      </c>
      <c r="G62" s="302"/>
      <c r="I62" s="290"/>
      <c r="K62" s="290"/>
      <c r="N62" s="77" t="s">
        <v>404</v>
      </c>
      <c r="O62" s="116"/>
      <c r="P62" s="80">
        <v>70</v>
      </c>
      <c r="Q62" s="53" t="s">
        <v>2</v>
      </c>
    </row>
    <row r="63" spans="2:17">
      <c r="B63" s="77" t="s">
        <v>426</v>
      </c>
      <c r="C63" s="78" t="s">
        <v>0</v>
      </c>
      <c r="E63" s="59" t="s">
        <v>596</v>
      </c>
      <c r="F63" s="58">
        <v>600</v>
      </c>
      <c r="G63" s="57" t="s">
        <v>0</v>
      </c>
      <c r="I63" s="290"/>
      <c r="K63" s="290"/>
      <c r="N63" s="77" t="s">
        <v>425</v>
      </c>
      <c r="O63" s="116"/>
      <c r="P63" s="81">
        <v>1000</v>
      </c>
      <c r="Q63" s="53" t="s">
        <v>0</v>
      </c>
    </row>
    <row r="64" spans="2:17">
      <c r="B64" s="87" t="s">
        <v>536</v>
      </c>
      <c r="C64" s="88" t="s">
        <v>535</v>
      </c>
      <c r="E64" s="59" t="s">
        <v>703</v>
      </c>
      <c r="F64" s="58">
        <v>1500</v>
      </c>
      <c r="G64" s="57" t="s">
        <v>0</v>
      </c>
      <c r="I64" s="290"/>
      <c r="K64" s="290"/>
      <c r="N64" s="77" t="s">
        <v>117</v>
      </c>
      <c r="O64" s="116"/>
      <c r="P64" s="80">
        <v>1500</v>
      </c>
      <c r="Q64" s="53" t="s">
        <v>0</v>
      </c>
    </row>
    <row r="65" spans="2:17">
      <c r="B65" s="75" t="s">
        <v>126</v>
      </c>
      <c r="C65" s="67" t="s">
        <v>3</v>
      </c>
      <c r="E65" s="59" t="s">
        <v>406</v>
      </c>
      <c r="F65" s="58">
        <v>500</v>
      </c>
      <c r="G65" s="57" t="s">
        <v>0</v>
      </c>
      <c r="I65" s="290"/>
      <c r="K65" s="290"/>
      <c r="N65" s="77" t="s">
        <v>426</v>
      </c>
      <c r="O65" s="116"/>
      <c r="P65" s="81">
        <v>1000</v>
      </c>
      <c r="Q65" s="53" t="s">
        <v>0</v>
      </c>
    </row>
    <row r="66" spans="2:17">
      <c r="B66" s="87" t="s">
        <v>537</v>
      </c>
      <c r="C66" s="88" t="s">
        <v>535</v>
      </c>
      <c r="E66" s="59" t="s">
        <v>405</v>
      </c>
      <c r="F66" s="58">
        <v>1500</v>
      </c>
      <c r="G66" s="57" t="s">
        <v>0</v>
      </c>
      <c r="I66" s="290"/>
      <c r="K66" s="290"/>
      <c r="N66" s="77" t="s">
        <v>150</v>
      </c>
      <c r="O66" s="116"/>
      <c r="P66" s="81">
        <v>1500</v>
      </c>
      <c r="Q66" s="53" t="s">
        <v>0</v>
      </c>
    </row>
    <row r="67" spans="2:17">
      <c r="B67" s="56" t="s">
        <v>83</v>
      </c>
      <c r="C67" s="57" t="s">
        <v>60</v>
      </c>
      <c r="E67" s="59" t="s">
        <v>595</v>
      </c>
      <c r="F67" s="58">
        <v>350</v>
      </c>
      <c r="G67" s="57" t="s">
        <v>0</v>
      </c>
      <c r="N67" s="62" t="s">
        <v>53</v>
      </c>
      <c r="O67" s="62"/>
      <c r="P67" s="64">
        <v>3</v>
      </c>
      <c r="Q67" s="53" t="s">
        <v>2</v>
      </c>
    </row>
    <row r="68" spans="2:17">
      <c r="B68" s="56" t="s">
        <v>724</v>
      </c>
      <c r="C68" s="57" t="s">
        <v>3</v>
      </c>
      <c r="E68" s="59" t="s">
        <v>702</v>
      </c>
      <c r="F68" s="58">
        <v>700</v>
      </c>
      <c r="G68" s="57" t="s">
        <v>0</v>
      </c>
      <c r="N68" s="95" t="s">
        <v>54</v>
      </c>
      <c r="O68" s="95"/>
      <c r="P68" s="64">
        <v>11</v>
      </c>
      <c r="Q68" s="53" t="s">
        <v>2</v>
      </c>
    </row>
    <row r="69" spans="2:17">
      <c r="B69" s="56" t="s">
        <v>441</v>
      </c>
      <c r="C69" s="57" t="s">
        <v>3</v>
      </c>
      <c r="E69" s="77" t="s">
        <v>429</v>
      </c>
      <c r="F69" s="80">
        <v>15000</v>
      </c>
      <c r="G69" s="78" t="s">
        <v>46</v>
      </c>
      <c r="N69" s="95" t="s">
        <v>55</v>
      </c>
      <c r="O69" s="95"/>
      <c r="P69" s="64">
        <v>15</v>
      </c>
      <c r="Q69" s="53" t="s">
        <v>2</v>
      </c>
    </row>
    <row r="70" spans="2:17">
      <c r="B70" s="70" t="s">
        <v>133</v>
      </c>
      <c r="C70" s="67" t="s">
        <v>60</v>
      </c>
      <c r="E70" s="77" t="s">
        <v>458</v>
      </c>
      <c r="F70" s="80">
        <v>3000</v>
      </c>
      <c r="G70" s="78" t="s">
        <v>153</v>
      </c>
      <c r="N70" s="95" t="s">
        <v>56</v>
      </c>
      <c r="O70" s="95"/>
      <c r="P70" s="64">
        <v>19</v>
      </c>
      <c r="Q70" s="53" t="s">
        <v>2</v>
      </c>
    </row>
    <row r="71" spans="2:17">
      <c r="B71" s="70" t="s">
        <v>133</v>
      </c>
      <c r="C71" s="67" t="s">
        <v>60</v>
      </c>
      <c r="E71" s="77" t="s">
        <v>428</v>
      </c>
      <c r="F71" s="80">
        <v>2500</v>
      </c>
      <c r="G71" s="78" t="s">
        <v>153</v>
      </c>
      <c r="N71" s="62" t="s">
        <v>57</v>
      </c>
      <c r="O71" s="62"/>
      <c r="P71" s="64">
        <v>25</v>
      </c>
      <c r="Q71" s="53" t="s">
        <v>2</v>
      </c>
    </row>
    <row r="72" spans="2:17">
      <c r="B72" s="59" t="s">
        <v>417</v>
      </c>
      <c r="C72" s="57" t="s">
        <v>3</v>
      </c>
      <c r="E72" s="77" t="s">
        <v>427</v>
      </c>
      <c r="F72" s="80">
        <v>1500</v>
      </c>
      <c r="G72" s="78" t="s">
        <v>153</v>
      </c>
      <c r="I72" s="290"/>
      <c r="J72" s="290"/>
      <c r="K72" s="290"/>
      <c r="N72" s="96" t="s">
        <v>435</v>
      </c>
      <c r="O72" s="96"/>
      <c r="P72" s="97">
        <v>3.5</v>
      </c>
      <c r="Q72" s="53" t="s">
        <v>3</v>
      </c>
    </row>
    <row r="73" spans="2:17">
      <c r="B73" s="56" t="s">
        <v>39</v>
      </c>
      <c r="C73" s="57" t="s">
        <v>38</v>
      </c>
      <c r="E73" s="77" t="s">
        <v>117</v>
      </c>
      <c r="F73" s="80">
        <v>1500</v>
      </c>
      <c r="G73" s="78" t="s">
        <v>0</v>
      </c>
      <c r="I73" s="290"/>
      <c r="J73" s="290"/>
      <c r="K73" s="290"/>
      <c r="N73" s="96" t="s">
        <v>436</v>
      </c>
      <c r="O73" s="96"/>
      <c r="P73" s="97">
        <v>17</v>
      </c>
      <c r="Q73" s="53" t="s">
        <v>3</v>
      </c>
    </row>
    <row r="74" spans="2:17">
      <c r="B74" s="56" t="s">
        <v>37</v>
      </c>
      <c r="C74" s="57" t="s">
        <v>38</v>
      </c>
      <c r="E74" s="77" t="s">
        <v>425</v>
      </c>
      <c r="F74" s="81">
        <v>1000</v>
      </c>
      <c r="G74" s="78" t="s">
        <v>0</v>
      </c>
      <c r="I74" s="290"/>
      <c r="J74" s="290"/>
      <c r="K74" s="290"/>
      <c r="N74" s="96" t="s">
        <v>437</v>
      </c>
      <c r="O74" s="96"/>
      <c r="P74" s="97">
        <v>19</v>
      </c>
      <c r="Q74" s="53" t="s">
        <v>3</v>
      </c>
    </row>
    <row r="75" spans="2:17">
      <c r="B75" s="77" t="s">
        <v>828</v>
      </c>
      <c r="C75" s="78" t="s">
        <v>826</v>
      </c>
      <c r="E75" s="77" t="s">
        <v>150</v>
      </c>
      <c r="F75" s="81">
        <v>1500</v>
      </c>
      <c r="G75" s="78" t="s">
        <v>0</v>
      </c>
      <c r="I75" s="290"/>
      <c r="J75" s="290"/>
      <c r="K75" s="290"/>
      <c r="N75" s="62" t="s">
        <v>395</v>
      </c>
      <c r="O75" s="62"/>
      <c r="P75" s="64">
        <v>14</v>
      </c>
      <c r="Q75" s="53" t="s">
        <v>2</v>
      </c>
    </row>
    <row r="76" spans="2:17">
      <c r="B76" s="77" t="s">
        <v>827</v>
      </c>
      <c r="C76" s="78" t="s">
        <v>826</v>
      </c>
      <c r="E76" s="77" t="s">
        <v>424</v>
      </c>
      <c r="F76" s="80">
        <v>2500</v>
      </c>
      <c r="G76" s="78" t="s">
        <v>0</v>
      </c>
      <c r="I76" s="290"/>
      <c r="J76" s="290"/>
      <c r="K76" s="290"/>
      <c r="N76" s="62" t="s">
        <v>573</v>
      </c>
      <c r="O76" s="62"/>
      <c r="P76" s="64">
        <v>17</v>
      </c>
      <c r="Q76" s="53" t="s">
        <v>2</v>
      </c>
    </row>
    <row r="77" spans="2:17">
      <c r="B77" s="77" t="s">
        <v>825</v>
      </c>
      <c r="C77" s="78" t="s">
        <v>826</v>
      </c>
      <c r="E77" s="92" t="s">
        <v>434</v>
      </c>
      <c r="F77" s="93">
        <v>3500</v>
      </c>
      <c r="G77" s="78" t="s">
        <v>0</v>
      </c>
      <c r="I77" s="290"/>
      <c r="J77" s="290"/>
      <c r="K77" s="290"/>
      <c r="N77" s="62" t="s">
        <v>403</v>
      </c>
      <c r="O77" s="62"/>
      <c r="P77" s="64">
        <v>23.5</v>
      </c>
      <c r="Q77" s="53" t="s">
        <v>2</v>
      </c>
    </row>
    <row r="78" spans="2:17">
      <c r="B78" s="70" t="s">
        <v>472</v>
      </c>
      <c r="C78" s="67" t="s">
        <v>3</v>
      </c>
      <c r="E78" s="92" t="s">
        <v>433</v>
      </c>
      <c r="F78" s="93">
        <v>3000</v>
      </c>
      <c r="G78" s="78" t="s">
        <v>0</v>
      </c>
      <c r="I78" s="290"/>
      <c r="J78" s="290"/>
      <c r="K78" s="290"/>
      <c r="N78" s="77" t="s">
        <v>398</v>
      </c>
      <c r="O78" s="77"/>
      <c r="P78" s="80">
        <v>135</v>
      </c>
      <c r="Q78" s="53" t="s">
        <v>2</v>
      </c>
    </row>
    <row r="79" spans="2:17">
      <c r="B79" s="70" t="s">
        <v>116</v>
      </c>
      <c r="C79" s="67" t="s">
        <v>3</v>
      </c>
      <c r="E79" s="92" t="s">
        <v>432</v>
      </c>
      <c r="F79" s="93">
        <v>2500</v>
      </c>
      <c r="G79" s="78" t="s">
        <v>0</v>
      </c>
      <c r="I79" s="290"/>
      <c r="J79" s="290"/>
      <c r="K79" s="290"/>
      <c r="N79" s="77" t="s">
        <v>62</v>
      </c>
      <c r="O79" s="77"/>
      <c r="P79" s="80">
        <v>800</v>
      </c>
      <c r="Q79" s="53" t="s">
        <v>2</v>
      </c>
    </row>
    <row r="80" spans="2:17">
      <c r="B80" s="77" t="s">
        <v>819</v>
      </c>
      <c r="C80" s="78" t="s">
        <v>3</v>
      </c>
      <c r="E80" s="77" t="s">
        <v>426</v>
      </c>
      <c r="F80" s="81">
        <v>1000</v>
      </c>
      <c r="G80" s="78" t="s">
        <v>0</v>
      </c>
      <c r="I80" s="290"/>
      <c r="J80" s="290"/>
      <c r="K80" s="290"/>
      <c r="N80" s="77" t="s">
        <v>399</v>
      </c>
      <c r="O80" s="77"/>
      <c r="P80" s="80">
        <v>23</v>
      </c>
      <c r="Q80" s="53" t="s">
        <v>2</v>
      </c>
    </row>
    <row r="81" spans="1:17">
      <c r="B81" s="77" t="s">
        <v>818</v>
      </c>
      <c r="C81" s="78" t="s">
        <v>3</v>
      </c>
      <c r="E81" s="87" t="s">
        <v>536</v>
      </c>
      <c r="F81" s="90">
        <v>15</v>
      </c>
      <c r="G81" s="88" t="s">
        <v>535</v>
      </c>
      <c r="I81" s="290"/>
      <c r="J81" s="290"/>
      <c r="K81" s="290"/>
      <c r="N81" s="77" t="s">
        <v>401</v>
      </c>
      <c r="O81" s="77"/>
      <c r="P81" s="80">
        <v>120</v>
      </c>
      <c r="Q81" s="53" t="s">
        <v>2</v>
      </c>
    </row>
    <row r="82" spans="1:17">
      <c r="B82" s="77" t="s">
        <v>817</v>
      </c>
      <c r="C82" s="78" t="s">
        <v>3</v>
      </c>
      <c r="E82" s="75" t="s">
        <v>126</v>
      </c>
      <c r="F82" s="69">
        <v>0.2</v>
      </c>
      <c r="G82" s="67" t="s">
        <v>3</v>
      </c>
      <c r="I82" s="290"/>
      <c r="J82" s="290"/>
      <c r="K82" s="290"/>
      <c r="N82" s="77" t="s">
        <v>28</v>
      </c>
      <c r="O82" s="77"/>
      <c r="P82" s="80">
        <v>135</v>
      </c>
      <c r="Q82" s="53" t="s">
        <v>2</v>
      </c>
    </row>
    <row r="83" spans="1:17">
      <c r="B83" s="77" t="s">
        <v>822</v>
      </c>
      <c r="C83" s="78" t="s">
        <v>3</v>
      </c>
      <c r="E83" s="299" t="s">
        <v>300</v>
      </c>
      <c r="F83" s="302">
        <v>0</v>
      </c>
      <c r="G83" s="302"/>
      <c r="I83" s="290"/>
      <c r="J83" s="290"/>
      <c r="K83" s="290"/>
      <c r="N83" s="77" t="s">
        <v>413</v>
      </c>
      <c r="O83" s="77"/>
      <c r="P83" s="80">
        <v>1070</v>
      </c>
      <c r="Q83" s="53" t="s">
        <v>0</v>
      </c>
    </row>
    <row r="84" spans="1:17">
      <c r="B84" s="77" t="s">
        <v>823</v>
      </c>
      <c r="C84" s="78" t="s">
        <v>3</v>
      </c>
      <c r="E84" s="87" t="s">
        <v>537</v>
      </c>
      <c r="F84" s="90">
        <v>8</v>
      </c>
      <c r="G84" s="88" t="s">
        <v>535</v>
      </c>
      <c r="I84" s="290"/>
      <c r="J84" s="290"/>
      <c r="K84" s="290"/>
      <c r="N84" s="77" t="s">
        <v>415</v>
      </c>
      <c r="O84" s="77"/>
      <c r="P84" s="80">
        <v>40</v>
      </c>
      <c r="Q84" s="53" t="s">
        <v>2</v>
      </c>
    </row>
    <row r="85" spans="1:17">
      <c r="B85" s="87" t="s">
        <v>720</v>
      </c>
      <c r="C85" s="88" t="s">
        <v>36</v>
      </c>
      <c r="E85" s="56" t="s">
        <v>83</v>
      </c>
      <c r="F85" s="58">
        <v>960</v>
      </c>
      <c r="G85" s="57" t="s">
        <v>38</v>
      </c>
      <c r="I85" s="290"/>
      <c r="J85" s="290"/>
      <c r="K85" s="290"/>
      <c r="N85" s="77" t="s">
        <v>414</v>
      </c>
      <c r="O85" s="77"/>
      <c r="P85" s="80">
        <v>2500</v>
      </c>
      <c r="Q85" s="53" t="s">
        <v>0</v>
      </c>
    </row>
    <row r="86" spans="1:17">
      <c r="A86" s="53" t="s">
        <v>554</v>
      </c>
      <c r="B86" s="60" t="s">
        <v>555</v>
      </c>
      <c r="C86" s="57" t="s">
        <v>3</v>
      </c>
      <c r="E86" s="56" t="s">
        <v>724</v>
      </c>
      <c r="F86" s="58">
        <v>1890</v>
      </c>
      <c r="G86" s="57" t="s">
        <v>3</v>
      </c>
      <c r="I86" s="290"/>
      <c r="J86" s="290"/>
      <c r="K86" s="290"/>
      <c r="N86" s="77" t="s">
        <v>412</v>
      </c>
      <c r="O86" s="77"/>
      <c r="P86" s="80">
        <v>2000</v>
      </c>
      <c r="Q86" s="53" t="s">
        <v>46</v>
      </c>
    </row>
    <row r="87" spans="1:17">
      <c r="B87" s="77" t="s">
        <v>837</v>
      </c>
      <c r="C87" s="78" t="s">
        <v>3</v>
      </c>
      <c r="E87" s="56" t="s">
        <v>441</v>
      </c>
      <c r="F87" s="58">
        <v>2600</v>
      </c>
      <c r="G87" s="57" t="s">
        <v>3</v>
      </c>
      <c r="I87" s="290"/>
      <c r="J87" s="290" t="s">
        <v>527</v>
      </c>
      <c r="K87" s="290"/>
      <c r="N87" s="77" t="s">
        <v>63</v>
      </c>
      <c r="O87" s="77"/>
      <c r="P87" s="80">
        <v>535</v>
      </c>
    </row>
    <row r="88" spans="1:17">
      <c r="B88" s="77" t="s">
        <v>836</v>
      </c>
      <c r="C88" s="78" t="s">
        <v>3</v>
      </c>
      <c r="E88" s="70" t="s">
        <v>133</v>
      </c>
      <c r="F88" s="69">
        <v>570</v>
      </c>
      <c r="G88" s="67" t="s">
        <v>60</v>
      </c>
      <c r="I88" s="96" t="s">
        <v>438</v>
      </c>
      <c r="J88" s="96"/>
      <c r="K88" s="97">
        <v>7</v>
      </c>
      <c r="N88" s="77" t="s">
        <v>424</v>
      </c>
      <c r="O88" s="77"/>
      <c r="P88" s="80">
        <v>2500</v>
      </c>
      <c r="Q88" s="53" t="s">
        <v>0</v>
      </c>
    </row>
    <row r="89" spans="1:17">
      <c r="A89" s="53" t="s">
        <v>137</v>
      </c>
      <c r="B89" s="60" t="s">
        <v>139</v>
      </c>
      <c r="C89" s="57" t="s">
        <v>3</v>
      </c>
      <c r="E89" s="70" t="s">
        <v>133</v>
      </c>
      <c r="F89" s="69">
        <v>510</v>
      </c>
      <c r="G89" s="67" t="s">
        <v>60</v>
      </c>
      <c r="I89" s="290"/>
      <c r="J89" s="290"/>
      <c r="K89" s="290"/>
      <c r="N89" s="92" t="s">
        <v>432</v>
      </c>
      <c r="O89" s="92"/>
      <c r="P89" s="93">
        <v>2500</v>
      </c>
      <c r="Q89" s="53" t="s">
        <v>0</v>
      </c>
    </row>
    <row r="90" spans="1:17">
      <c r="B90" s="59" t="s">
        <v>115</v>
      </c>
      <c r="C90" s="57" t="s">
        <v>3</v>
      </c>
      <c r="E90" s="59" t="s">
        <v>417</v>
      </c>
      <c r="F90" s="58">
        <v>2200</v>
      </c>
      <c r="G90" s="57" t="s">
        <v>3</v>
      </c>
      <c r="I90" s="62" t="s">
        <v>431</v>
      </c>
      <c r="J90" s="62"/>
      <c r="K90" s="64">
        <v>7</v>
      </c>
      <c r="N90" s="92" t="s">
        <v>433</v>
      </c>
      <c r="O90" s="92"/>
      <c r="P90" s="93">
        <v>3000</v>
      </c>
      <c r="Q90" s="53" t="s">
        <v>0</v>
      </c>
    </row>
    <row r="91" spans="1:17">
      <c r="B91" s="70" t="s">
        <v>23</v>
      </c>
      <c r="C91" s="67" t="s">
        <v>3</v>
      </c>
      <c r="E91" s="56" t="s">
        <v>39</v>
      </c>
      <c r="F91" s="58">
        <v>50</v>
      </c>
      <c r="G91" s="57" t="s">
        <v>38</v>
      </c>
      <c r="H91" s="53" t="s">
        <v>151</v>
      </c>
      <c r="I91" s="87" t="s">
        <v>419</v>
      </c>
      <c r="J91" s="87"/>
      <c r="K91" s="90">
        <v>1000</v>
      </c>
      <c r="N91" s="92" t="s">
        <v>434</v>
      </c>
      <c r="O91" s="92"/>
      <c r="P91" s="93">
        <v>3500</v>
      </c>
      <c r="Q91" s="53" t="s">
        <v>0</v>
      </c>
    </row>
    <row r="92" spans="1:17">
      <c r="B92" s="70" t="s">
        <v>22</v>
      </c>
      <c r="C92" s="67" t="s">
        <v>3</v>
      </c>
      <c r="E92" s="56" t="s">
        <v>37</v>
      </c>
      <c r="F92" s="58">
        <v>50</v>
      </c>
      <c r="G92" s="57" t="s">
        <v>38</v>
      </c>
      <c r="H92" s="53" t="s">
        <v>51</v>
      </c>
      <c r="I92" s="87" t="s">
        <v>816</v>
      </c>
      <c r="J92" s="87"/>
      <c r="K92" s="90">
        <v>1300</v>
      </c>
      <c r="N92" s="77" t="s">
        <v>427</v>
      </c>
      <c r="O92" s="77"/>
      <c r="P92" s="80">
        <v>1500</v>
      </c>
      <c r="Q92" s="53" t="s">
        <v>2</v>
      </c>
    </row>
    <row r="93" spans="1:17">
      <c r="A93" s="53" t="s">
        <v>137</v>
      </c>
      <c r="B93" s="60" t="s">
        <v>453</v>
      </c>
      <c r="C93" s="57" t="s">
        <v>3</v>
      </c>
      <c r="E93" s="77" t="s">
        <v>828</v>
      </c>
      <c r="F93" s="80">
        <v>11500</v>
      </c>
      <c r="G93" s="78" t="s">
        <v>826</v>
      </c>
      <c r="I93" s="290"/>
      <c r="J93" s="290"/>
      <c r="K93" s="290"/>
      <c r="N93" s="77" t="s">
        <v>428</v>
      </c>
      <c r="O93" s="77"/>
      <c r="P93" s="80">
        <v>2500</v>
      </c>
      <c r="Q93" s="53" t="s">
        <v>2</v>
      </c>
    </row>
    <row r="94" spans="1:17">
      <c r="A94" s="110">
        <v>243257</v>
      </c>
      <c r="B94" s="111" t="s">
        <v>490</v>
      </c>
      <c r="C94" s="112" t="s">
        <v>3</v>
      </c>
      <c r="E94" s="77" t="s">
        <v>827</v>
      </c>
      <c r="F94" s="80">
        <v>7990</v>
      </c>
      <c r="G94" s="78" t="s">
        <v>826</v>
      </c>
      <c r="I94" s="290"/>
      <c r="J94" s="290"/>
      <c r="K94" s="290"/>
      <c r="N94" s="77" t="s">
        <v>458</v>
      </c>
      <c r="O94" s="77"/>
      <c r="P94" s="80">
        <v>3000</v>
      </c>
      <c r="Q94" s="53" t="s">
        <v>2</v>
      </c>
    </row>
    <row r="95" spans="1:17">
      <c r="B95" s="56" t="s">
        <v>669</v>
      </c>
      <c r="C95" s="57" t="s">
        <v>3</v>
      </c>
      <c r="E95" s="77" t="s">
        <v>825</v>
      </c>
      <c r="F95" s="80">
        <v>4590</v>
      </c>
      <c r="G95" s="78" t="s">
        <v>826</v>
      </c>
      <c r="I95" s="290"/>
      <c r="J95" s="290"/>
      <c r="K95" s="290"/>
      <c r="N95" s="77" t="s">
        <v>429</v>
      </c>
      <c r="O95" s="116"/>
      <c r="P95" s="80">
        <v>15000</v>
      </c>
      <c r="Q95" s="53" t="s">
        <v>2</v>
      </c>
    </row>
    <row r="96" spans="1:17">
      <c r="A96" s="105">
        <v>243171</v>
      </c>
      <c r="B96" s="56" t="s">
        <v>445</v>
      </c>
      <c r="C96" s="57" t="s">
        <v>3</v>
      </c>
      <c r="E96" s="70" t="s">
        <v>472</v>
      </c>
      <c r="F96" s="69">
        <v>3060</v>
      </c>
      <c r="G96" s="67" t="s">
        <v>3</v>
      </c>
      <c r="I96" s="290"/>
      <c r="J96" s="290"/>
      <c r="K96" s="290"/>
      <c r="N96" s="59" t="s">
        <v>701</v>
      </c>
      <c r="O96" s="89"/>
      <c r="P96" s="58">
        <v>200</v>
      </c>
      <c r="Q96" s="53" t="s">
        <v>0</v>
      </c>
    </row>
    <row r="97" spans="1:17">
      <c r="A97" s="110">
        <v>243410</v>
      </c>
      <c r="B97" s="111" t="s">
        <v>561</v>
      </c>
      <c r="C97" s="112" t="s">
        <v>3</v>
      </c>
      <c r="E97" s="70" t="s">
        <v>116</v>
      </c>
      <c r="F97" s="69">
        <v>1900</v>
      </c>
      <c r="G97" s="67" t="s">
        <v>3</v>
      </c>
      <c r="I97" s="290"/>
      <c r="J97" s="290"/>
      <c r="K97" s="290"/>
      <c r="N97" s="59" t="s">
        <v>702</v>
      </c>
      <c r="O97" s="89"/>
      <c r="P97" s="58">
        <v>700</v>
      </c>
      <c r="Q97" s="53" t="s">
        <v>0</v>
      </c>
    </row>
    <row r="98" spans="1:17" ht="19.8">
      <c r="A98" s="105"/>
      <c r="B98" s="56" t="s">
        <v>566</v>
      </c>
      <c r="C98" s="57" t="s">
        <v>3</v>
      </c>
      <c r="D98" s="108"/>
      <c r="E98" s="77" t="s">
        <v>819</v>
      </c>
      <c r="F98" s="80">
        <v>34000</v>
      </c>
      <c r="G98" s="78" t="s">
        <v>3</v>
      </c>
      <c r="I98" s="290"/>
      <c r="J98" s="290"/>
      <c r="K98" s="290"/>
      <c r="N98" s="59" t="s">
        <v>703</v>
      </c>
      <c r="O98" s="89"/>
      <c r="P98" s="58">
        <v>1500</v>
      </c>
      <c r="Q98" s="53" t="s">
        <v>0</v>
      </c>
    </row>
    <row r="99" spans="1:17" ht="19.8">
      <c r="A99" s="110"/>
      <c r="B99" s="111" t="s">
        <v>630</v>
      </c>
      <c r="C99" s="112" t="s">
        <v>3</v>
      </c>
      <c r="D99" s="109"/>
      <c r="E99" s="77" t="s">
        <v>818</v>
      </c>
      <c r="F99" s="80">
        <v>22000</v>
      </c>
      <c r="G99" s="78" t="s">
        <v>3</v>
      </c>
      <c r="I99" s="290"/>
      <c r="J99" s="290"/>
      <c r="K99" s="290"/>
      <c r="N99" s="59" t="s">
        <v>405</v>
      </c>
      <c r="O99" s="89"/>
      <c r="P99" s="58">
        <v>1500</v>
      </c>
      <c r="Q99" s="53" t="s">
        <v>0</v>
      </c>
    </row>
    <row r="100" spans="1:17">
      <c r="A100" s="110"/>
      <c r="B100" s="111" t="s">
        <v>629</v>
      </c>
      <c r="C100" s="112" t="s">
        <v>3</v>
      </c>
      <c r="D100" s="89"/>
      <c r="E100" s="77" t="s">
        <v>817</v>
      </c>
      <c r="F100" s="80">
        <v>15000</v>
      </c>
      <c r="G100" s="78" t="s">
        <v>3</v>
      </c>
      <c r="I100" s="290"/>
      <c r="K100" s="290"/>
      <c r="N100" s="53" t="s">
        <v>726</v>
      </c>
      <c r="P100" s="53">
        <v>1500</v>
      </c>
      <c r="Q100" s="53" t="s">
        <v>0</v>
      </c>
    </row>
    <row r="101" spans="1:17">
      <c r="A101" s="105">
        <v>243171</v>
      </c>
      <c r="B101" s="111" t="s">
        <v>852</v>
      </c>
      <c r="C101" s="57" t="s">
        <v>3</v>
      </c>
      <c r="D101" s="89"/>
      <c r="E101" s="77" t="s">
        <v>822</v>
      </c>
      <c r="F101" s="80">
        <v>25000</v>
      </c>
      <c r="G101" s="78" t="s">
        <v>3</v>
      </c>
      <c r="I101" s="290"/>
      <c r="K101" s="290"/>
      <c r="N101" s="53" t="s">
        <v>727</v>
      </c>
      <c r="P101" s="53">
        <v>1300</v>
      </c>
      <c r="Q101" s="53" t="s">
        <v>0</v>
      </c>
    </row>
    <row r="102" spans="1:17">
      <c r="B102" s="56" t="s">
        <v>446</v>
      </c>
      <c r="C102" s="57" t="s">
        <v>3</v>
      </c>
      <c r="D102" s="68"/>
      <c r="E102" s="77" t="s">
        <v>823</v>
      </c>
      <c r="F102" s="80">
        <v>70000</v>
      </c>
      <c r="G102" s="78" t="s">
        <v>3</v>
      </c>
      <c r="I102" s="290"/>
      <c r="K102" s="290"/>
      <c r="N102" s="53" t="s">
        <v>728</v>
      </c>
      <c r="P102" s="53">
        <v>1200</v>
      </c>
      <c r="Q102" s="53" t="s">
        <v>0</v>
      </c>
    </row>
    <row r="103" spans="1:17">
      <c r="B103" s="56" t="s">
        <v>105</v>
      </c>
      <c r="C103" s="67" t="s">
        <v>3</v>
      </c>
      <c r="D103" s="68"/>
      <c r="E103" s="87" t="s">
        <v>720</v>
      </c>
      <c r="F103" s="90">
        <v>1750</v>
      </c>
      <c r="G103" s="88" t="s">
        <v>36</v>
      </c>
      <c r="I103" s="290"/>
      <c r="K103" s="290"/>
      <c r="N103" s="53" t="s">
        <v>729</v>
      </c>
      <c r="P103" s="53">
        <v>800</v>
      </c>
      <c r="Q103" s="53" t="s">
        <v>0</v>
      </c>
    </row>
    <row r="104" spans="1:17">
      <c r="B104" s="70" t="s">
        <v>21</v>
      </c>
      <c r="C104" s="67" t="s">
        <v>3</v>
      </c>
      <c r="D104" s="68"/>
      <c r="E104" s="60" t="s">
        <v>555</v>
      </c>
      <c r="F104" s="58">
        <v>4500</v>
      </c>
      <c r="G104" s="57" t="s">
        <v>3</v>
      </c>
      <c r="I104" s="290" t="s">
        <v>509</v>
      </c>
      <c r="K104" s="290"/>
      <c r="N104" s="53" t="s">
        <v>730</v>
      </c>
      <c r="P104" s="53">
        <v>1200</v>
      </c>
      <c r="Q104" s="53" t="s">
        <v>0</v>
      </c>
    </row>
    <row r="105" spans="1:17">
      <c r="B105" s="70" t="s">
        <v>20</v>
      </c>
      <c r="C105" s="67" t="s">
        <v>3</v>
      </c>
      <c r="D105" s="68"/>
      <c r="E105" s="77" t="s">
        <v>837</v>
      </c>
      <c r="F105" s="226">
        <v>92800</v>
      </c>
      <c r="G105" s="78" t="s">
        <v>3</v>
      </c>
    </row>
    <row r="106" spans="1:17">
      <c r="B106" s="70" t="s">
        <v>19</v>
      </c>
      <c r="C106" s="67" t="s">
        <v>3</v>
      </c>
      <c r="D106" s="68"/>
      <c r="E106" s="77" t="s">
        <v>836</v>
      </c>
      <c r="F106" s="226">
        <v>54500</v>
      </c>
      <c r="G106" s="78" t="s">
        <v>3</v>
      </c>
    </row>
    <row r="107" spans="1:17">
      <c r="B107" s="72" t="s">
        <v>148</v>
      </c>
      <c r="C107" s="78" t="s">
        <v>3</v>
      </c>
      <c r="D107" s="68"/>
      <c r="E107" s="60" t="s">
        <v>139</v>
      </c>
      <c r="F107" s="61">
        <v>12500</v>
      </c>
      <c r="G107" s="57" t="s">
        <v>3</v>
      </c>
      <c r="I107" s="53" t="s">
        <v>512</v>
      </c>
    </row>
    <row r="108" spans="1:17">
      <c r="B108" s="77" t="s">
        <v>838</v>
      </c>
      <c r="C108" s="54" t="s">
        <v>3</v>
      </c>
      <c r="D108" s="68"/>
      <c r="E108" s="59" t="s">
        <v>115</v>
      </c>
      <c r="F108" s="58">
        <v>2568</v>
      </c>
      <c r="G108" s="57" t="s">
        <v>3</v>
      </c>
      <c r="I108" s="53" t="s">
        <v>504</v>
      </c>
      <c r="J108" s="53" t="s">
        <v>504</v>
      </c>
    </row>
    <row r="109" spans="1:17">
      <c r="B109" s="65" t="s">
        <v>481</v>
      </c>
      <c r="C109" s="57" t="s">
        <v>3</v>
      </c>
      <c r="D109" s="68"/>
      <c r="E109" s="70" t="s">
        <v>23</v>
      </c>
      <c r="F109" s="69">
        <v>58.85</v>
      </c>
      <c r="G109" s="67" t="s">
        <v>3</v>
      </c>
    </row>
    <row r="110" spans="1:17">
      <c r="A110" s="105"/>
      <c r="B110" s="56" t="s">
        <v>41</v>
      </c>
      <c r="C110" s="57" t="s">
        <v>3</v>
      </c>
      <c r="D110" s="68"/>
      <c r="E110" s="70" t="s">
        <v>22</v>
      </c>
      <c r="F110" s="69">
        <v>46.01</v>
      </c>
      <c r="G110" s="67" t="s">
        <v>3</v>
      </c>
    </row>
    <row r="111" spans="1:17">
      <c r="B111" s="56" t="s">
        <v>616</v>
      </c>
      <c r="C111" s="57" t="s">
        <v>9</v>
      </c>
      <c r="D111" s="68"/>
      <c r="E111" s="60" t="s">
        <v>453</v>
      </c>
      <c r="F111" s="61">
        <v>12500</v>
      </c>
      <c r="G111" s="57" t="s">
        <v>3</v>
      </c>
      <c r="I111" s="53" t="s">
        <v>513</v>
      </c>
    </row>
    <row r="112" spans="1:17">
      <c r="B112" s="56" t="s">
        <v>563</v>
      </c>
      <c r="C112" s="57" t="s">
        <v>9</v>
      </c>
      <c r="D112" s="68"/>
      <c r="E112" s="111" t="s">
        <v>490</v>
      </c>
      <c r="F112" s="113">
        <v>10890</v>
      </c>
      <c r="G112" s="112" t="s">
        <v>3</v>
      </c>
      <c r="I112" s="53" t="s">
        <v>528</v>
      </c>
    </row>
    <row r="113" spans="1:11">
      <c r="B113" s="56" t="s">
        <v>409</v>
      </c>
      <c r="C113" s="78" t="s">
        <v>36</v>
      </c>
      <c r="D113" s="68"/>
      <c r="E113" s="56" t="s">
        <v>669</v>
      </c>
      <c r="F113" s="58">
        <v>3400</v>
      </c>
      <c r="G113" s="57" t="s">
        <v>3</v>
      </c>
      <c r="I113" s="53" t="s">
        <v>515</v>
      </c>
    </row>
    <row r="114" spans="1:11">
      <c r="B114" s="77" t="s">
        <v>824</v>
      </c>
      <c r="C114" s="67" t="s">
        <v>36</v>
      </c>
      <c r="D114" s="68"/>
      <c r="E114" s="56" t="s">
        <v>445</v>
      </c>
      <c r="F114" s="58">
        <v>5750</v>
      </c>
      <c r="G114" s="57" t="s">
        <v>3</v>
      </c>
      <c r="I114" s="53" t="s">
        <v>516</v>
      </c>
    </row>
    <row r="115" spans="1:11">
      <c r="B115" s="70" t="s">
        <v>389</v>
      </c>
      <c r="C115" s="88" t="s">
        <v>36</v>
      </c>
      <c r="D115" s="68"/>
      <c r="E115" s="111" t="s">
        <v>561</v>
      </c>
      <c r="F115" s="113">
        <v>3000</v>
      </c>
      <c r="G115" s="112" t="s">
        <v>3</v>
      </c>
    </row>
    <row r="116" spans="1:11">
      <c r="B116" s="87" t="s">
        <v>390</v>
      </c>
      <c r="C116" s="67" t="s">
        <v>36</v>
      </c>
      <c r="D116" s="68"/>
      <c r="E116" s="56" t="s">
        <v>566</v>
      </c>
      <c r="F116" s="58">
        <v>26000</v>
      </c>
      <c r="G116" s="57" t="s">
        <v>3</v>
      </c>
      <c r="I116" s="53" t="s">
        <v>517</v>
      </c>
    </row>
    <row r="117" spans="1:11">
      <c r="B117" s="70" t="s">
        <v>149</v>
      </c>
      <c r="C117" s="54" t="s">
        <v>7</v>
      </c>
      <c r="D117" s="68"/>
      <c r="E117" s="111" t="s">
        <v>630</v>
      </c>
      <c r="F117" s="113">
        <v>12000</v>
      </c>
      <c r="G117" s="112" t="s">
        <v>3</v>
      </c>
    </row>
    <row r="118" spans="1:11">
      <c r="B118" s="65" t="s">
        <v>387</v>
      </c>
      <c r="C118" s="54" t="s">
        <v>7</v>
      </c>
      <c r="D118" s="68"/>
      <c r="E118" s="111" t="s">
        <v>629</v>
      </c>
      <c r="F118" s="113">
        <v>7600</v>
      </c>
      <c r="G118" s="112" t="s">
        <v>3</v>
      </c>
    </row>
    <row r="119" spans="1:11">
      <c r="B119" s="65" t="s">
        <v>488</v>
      </c>
      <c r="C119" s="54" t="s">
        <v>7</v>
      </c>
      <c r="D119" s="68"/>
      <c r="E119" s="56" t="s">
        <v>446</v>
      </c>
      <c r="F119" s="58">
        <v>4500</v>
      </c>
      <c r="G119" s="57" t="s">
        <v>3</v>
      </c>
    </row>
    <row r="120" spans="1:11">
      <c r="B120" s="65" t="s">
        <v>455</v>
      </c>
      <c r="C120" s="54" t="s">
        <v>3</v>
      </c>
      <c r="D120" s="68"/>
      <c r="E120" s="56" t="s">
        <v>105</v>
      </c>
      <c r="F120" s="58">
        <v>5990</v>
      </c>
      <c r="G120" s="57" t="s">
        <v>3</v>
      </c>
      <c r="I120" s="53" t="s">
        <v>514</v>
      </c>
    </row>
    <row r="121" spans="1:11">
      <c r="A121" s="105"/>
      <c r="B121" s="65" t="s">
        <v>546</v>
      </c>
      <c r="C121" s="57" t="s">
        <v>3</v>
      </c>
      <c r="D121" s="68"/>
      <c r="E121" s="70" t="s">
        <v>21</v>
      </c>
      <c r="F121" s="69">
        <v>50.29</v>
      </c>
      <c r="G121" s="67" t="s">
        <v>3</v>
      </c>
    </row>
    <row r="122" spans="1:11">
      <c r="A122" s="53" t="s">
        <v>554</v>
      </c>
      <c r="B122" s="56" t="s">
        <v>631</v>
      </c>
      <c r="C122" s="57" t="s">
        <v>3</v>
      </c>
      <c r="D122" s="68"/>
      <c r="E122" s="70" t="s">
        <v>20</v>
      </c>
      <c r="F122" s="69">
        <v>46.01</v>
      </c>
      <c r="G122" s="67" t="s">
        <v>3</v>
      </c>
    </row>
    <row r="123" spans="1:11">
      <c r="A123" s="53" t="s">
        <v>554</v>
      </c>
      <c r="B123" s="59" t="s">
        <v>552</v>
      </c>
      <c r="C123" s="57" t="s">
        <v>3</v>
      </c>
      <c r="D123" s="68"/>
      <c r="E123" s="70" t="s">
        <v>19</v>
      </c>
      <c r="F123" s="69">
        <v>26.75</v>
      </c>
      <c r="G123" s="67" t="s">
        <v>3</v>
      </c>
    </row>
    <row r="124" spans="1:11">
      <c r="A124" s="53" t="s">
        <v>530</v>
      </c>
      <c r="B124" s="59" t="s">
        <v>553</v>
      </c>
      <c r="C124" s="57" t="s">
        <v>3</v>
      </c>
      <c r="D124" s="68"/>
      <c r="E124" s="72" t="s">
        <v>148</v>
      </c>
      <c r="F124" s="69">
        <v>90</v>
      </c>
      <c r="G124" s="67" t="s">
        <v>3</v>
      </c>
    </row>
    <row r="125" spans="1:11">
      <c r="B125" s="59" t="s">
        <v>114</v>
      </c>
      <c r="C125" s="57" t="s">
        <v>3</v>
      </c>
      <c r="D125" s="68"/>
      <c r="E125" s="77" t="s">
        <v>838</v>
      </c>
      <c r="F125" s="226">
        <v>1800</v>
      </c>
      <c r="G125" s="78" t="s">
        <v>3</v>
      </c>
    </row>
    <row r="126" spans="1:11">
      <c r="B126" s="59" t="s">
        <v>113</v>
      </c>
      <c r="C126" s="67" t="s">
        <v>2</v>
      </c>
      <c r="D126" s="68"/>
      <c r="E126" s="65" t="s">
        <v>481</v>
      </c>
      <c r="F126" s="64">
        <v>1871</v>
      </c>
      <c r="G126" s="54" t="s">
        <v>3</v>
      </c>
      <c r="I126" s="308" t="s">
        <v>395</v>
      </c>
      <c r="J126" s="308"/>
      <c r="K126" s="315">
        <v>14</v>
      </c>
    </row>
    <row r="127" spans="1:11">
      <c r="B127" s="70" t="s">
        <v>18</v>
      </c>
      <c r="C127" s="67" t="s">
        <v>2</v>
      </c>
      <c r="D127" s="68"/>
      <c r="E127" s="56" t="s">
        <v>41</v>
      </c>
      <c r="F127" s="58">
        <v>1050</v>
      </c>
      <c r="G127" s="57" t="s">
        <v>3</v>
      </c>
      <c r="I127" s="311" t="s">
        <v>406</v>
      </c>
      <c r="J127" s="311"/>
      <c r="K127" s="305">
        <v>500</v>
      </c>
    </row>
    <row r="128" spans="1:11">
      <c r="B128" s="70" t="s">
        <v>452</v>
      </c>
      <c r="C128" s="67" t="s">
        <v>2</v>
      </c>
      <c r="D128" s="68"/>
      <c r="E128" s="56" t="s">
        <v>616</v>
      </c>
      <c r="F128" s="58">
        <v>10000</v>
      </c>
      <c r="G128" s="57" t="s">
        <v>3</v>
      </c>
    </row>
    <row r="129" spans="1:11">
      <c r="B129" s="70" t="s">
        <v>58</v>
      </c>
      <c r="C129" s="67" t="s">
        <v>2</v>
      </c>
      <c r="D129" s="68"/>
      <c r="E129" s="56" t="s">
        <v>563</v>
      </c>
      <c r="F129" s="58">
        <v>8500</v>
      </c>
      <c r="G129" s="57" t="s">
        <v>9</v>
      </c>
      <c r="I129" s="311" t="s">
        <v>388</v>
      </c>
      <c r="J129" s="311"/>
      <c r="K129" s="305">
        <v>150</v>
      </c>
    </row>
    <row r="130" spans="1:11">
      <c r="B130" s="73" t="s">
        <v>27</v>
      </c>
      <c r="C130" s="54" t="s">
        <v>3</v>
      </c>
      <c r="D130" s="68"/>
      <c r="E130" s="56" t="s">
        <v>409</v>
      </c>
      <c r="F130" s="306">
        <v>1200</v>
      </c>
      <c r="G130" s="57" t="s">
        <v>9</v>
      </c>
      <c r="I130" s="313" t="s">
        <v>421</v>
      </c>
      <c r="J130" s="313"/>
      <c r="K130" s="318">
        <v>2000</v>
      </c>
    </row>
    <row r="131" spans="1:11">
      <c r="B131" s="65" t="s">
        <v>545</v>
      </c>
      <c r="C131" s="88" t="s">
        <v>3</v>
      </c>
      <c r="D131" s="68"/>
      <c r="E131" s="77" t="s">
        <v>824</v>
      </c>
      <c r="F131" s="80">
        <v>2200</v>
      </c>
      <c r="G131" s="78" t="s">
        <v>36</v>
      </c>
    </row>
    <row r="132" spans="1:11" ht="19.8">
      <c r="B132" s="108" t="s">
        <v>448</v>
      </c>
      <c r="C132" s="78" t="s">
        <v>830</v>
      </c>
      <c r="D132" s="68"/>
      <c r="E132" s="70" t="s">
        <v>389</v>
      </c>
      <c r="F132" s="74">
        <v>850</v>
      </c>
      <c r="G132" s="67" t="s">
        <v>36</v>
      </c>
    </row>
    <row r="133" spans="1:11">
      <c r="B133" s="77" t="s">
        <v>831</v>
      </c>
      <c r="C133" s="78" t="s">
        <v>830</v>
      </c>
      <c r="D133" s="68"/>
      <c r="E133" s="87" t="s">
        <v>390</v>
      </c>
      <c r="F133" s="303">
        <v>870</v>
      </c>
      <c r="G133" s="88" t="s">
        <v>36</v>
      </c>
    </row>
    <row r="134" spans="1:11">
      <c r="B134" s="77" t="s">
        <v>832</v>
      </c>
      <c r="C134" s="78" t="s">
        <v>3</v>
      </c>
      <c r="D134" s="68"/>
      <c r="E134" s="70" t="s">
        <v>149</v>
      </c>
      <c r="F134" s="69">
        <v>490</v>
      </c>
      <c r="G134" s="67" t="s">
        <v>36</v>
      </c>
    </row>
    <row r="135" spans="1:11">
      <c r="B135" s="96" t="s">
        <v>454</v>
      </c>
      <c r="C135" s="78" t="s">
        <v>3</v>
      </c>
      <c r="D135" s="68"/>
      <c r="E135" s="65" t="s">
        <v>387</v>
      </c>
      <c r="F135" s="64">
        <v>180</v>
      </c>
      <c r="G135" s="54" t="s">
        <v>7</v>
      </c>
      <c r="I135" s="307" t="s">
        <v>150</v>
      </c>
      <c r="J135" s="116"/>
      <c r="K135" s="314">
        <v>1500</v>
      </c>
    </row>
    <row r="136" spans="1:11">
      <c r="B136" s="96" t="s">
        <v>437</v>
      </c>
      <c r="C136" s="78" t="s">
        <v>3</v>
      </c>
      <c r="D136" s="68"/>
      <c r="E136" s="65" t="s">
        <v>488</v>
      </c>
      <c r="F136" s="64">
        <v>180</v>
      </c>
      <c r="G136" s="54" t="s">
        <v>7</v>
      </c>
    </row>
    <row r="137" spans="1:11">
      <c r="B137" s="96" t="s">
        <v>436</v>
      </c>
      <c r="C137" s="67" t="s">
        <v>3</v>
      </c>
      <c r="D137" s="68"/>
      <c r="E137" s="65" t="s">
        <v>455</v>
      </c>
      <c r="F137" s="64">
        <v>180</v>
      </c>
      <c r="G137" s="54" t="s">
        <v>7</v>
      </c>
      <c r="I137" s="307" t="s">
        <v>426</v>
      </c>
      <c r="J137" s="116"/>
      <c r="K137" s="314">
        <v>1000</v>
      </c>
    </row>
    <row r="138" spans="1:11">
      <c r="B138" s="71" t="s">
        <v>132</v>
      </c>
      <c r="C138" s="67" t="s">
        <v>3</v>
      </c>
      <c r="D138" s="68"/>
      <c r="E138" s="65" t="s">
        <v>546</v>
      </c>
      <c r="F138" s="64">
        <v>1500</v>
      </c>
      <c r="G138" s="54" t="s">
        <v>3</v>
      </c>
      <c r="I138" s="307" t="s">
        <v>399</v>
      </c>
      <c r="J138" s="307"/>
      <c r="K138" s="223">
        <v>23</v>
      </c>
    </row>
    <row r="139" spans="1:11">
      <c r="B139" s="71" t="s">
        <v>131</v>
      </c>
      <c r="C139" s="54" t="s">
        <v>3</v>
      </c>
      <c r="D139" s="68"/>
      <c r="E139" s="56" t="s">
        <v>631</v>
      </c>
      <c r="F139" s="58">
        <v>1000</v>
      </c>
      <c r="G139" s="57" t="s">
        <v>3</v>
      </c>
      <c r="I139" s="53" t="s">
        <v>496</v>
      </c>
      <c r="J139" s="53" t="s">
        <v>496</v>
      </c>
      <c r="K139" s="53">
        <v>2570</v>
      </c>
    </row>
    <row r="140" spans="1:11">
      <c r="B140" s="65" t="s">
        <v>480</v>
      </c>
      <c r="C140" s="57" t="s">
        <v>3</v>
      </c>
      <c r="D140" s="68"/>
      <c r="E140" s="59" t="s">
        <v>552</v>
      </c>
      <c r="F140" s="58">
        <v>2650</v>
      </c>
      <c r="G140" s="57" t="s">
        <v>3</v>
      </c>
      <c r="I140" s="53" t="s">
        <v>499</v>
      </c>
      <c r="J140" s="53" t="s">
        <v>499</v>
      </c>
    </row>
    <row r="141" spans="1:11">
      <c r="B141" s="60" t="s">
        <v>109</v>
      </c>
      <c r="C141" s="57" t="s">
        <v>3</v>
      </c>
      <c r="D141" s="68"/>
      <c r="E141" s="59" t="s">
        <v>553</v>
      </c>
      <c r="F141" s="58">
        <v>3990</v>
      </c>
      <c r="G141" s="57" t="s">
        <v>3</v>
      </c>
      <c r="I141" s="53" t="s">
        <v>500</v>
      </c>
      <c r="J141" s="53" t="s">
        <v>500</v>
      </c>
    </row>
    <row r="142" spans="1:11">
      <c r="B142" s="60" t="s">
        <v>112</v>
      </c>
      <c r="C142" s="57" t="s">
        <v>3</v>
      </c>
      <c r="D142" s="68"/>
      <c r="E142" s="59" t="s">
        <v>114</v>
      </c>
      <c r="F142" s="58">
        <v>1712</v>
      </c>
      <c r="G142" s="57" t="s">
        <v>3</v>
      </c>
      <c r="I142" s="53" t="s">
        <v>498</v>
      </c>
      <c r="J142" s="53" t="s">
        <v>498</v>
      </c>
    </row>
    <row r="143" spans="1:11">
      <c r="B143" s="60" t="s">
        <v>111</v>
      </c>
      <c r="C143" s="57" t="s">
        <v>3</v>
      </c>
      <c r="D143" s="68"/>
      <c r="E143" s="59" t="s">
        <v>113</v>
      </c>
      <c r="F143" s="58">
        <v>1177</v>
      </c>
      <c r="G143" s="57" t="s">
        <v>3</v>
      </c>
      <c r="I143" s="53" t="s">
        <v>497</v>
      </c>
      <c r="J143" s="53" t="s">
        <v>497</v>
      </c>
    </row>
    <row r="144" spans="1:11">
      <c r="A144" s="53" t="s">
        <v>530</v>
      </c>
      <c r="B144" s="60" t="s">
        <v>110</v>
      </c>
      <c r="C144" s="57" t="s">
        <v>3</v>
      </c>
      <c r="D144" s="68"/>
      <c r="E144" s="70" t="s">
        <v>18</v>
      </c>
      <c r="F144" s="69">
        <v>4.4939999999999998</v>
      </c>
      <c r="G144" s="67" t="s">
        <v>2</v>
      </c>
    </row>
    <row r="145" spans="1:11">
      <c r="B145" s="60" t="s">
        <v>108</v>
      </c>
      <c r="C145" s="67" t="s">
        <v>3</v>
      </c>
      <c r="D145" s="68"/>
      <c r="E145" s="70" t="s">
        <v>452</v>
      </c>
      <c r="F145" s="69">
        <v>6.5</v>
      </c>
      <c r="G145" s="67" t="s">
        <v>2</v>
      </c>
    </row>
    <row r="146" spans="1:11">
      <c r="B146" s="72" t="s">
        <v>147</v>
      </c>
      <c r="C146" s="67" t="s">
        <v>7</v>
      </c>
      <c r="D146" s="68"/>
      <c r="E146" s="70" t="s">
        <v>58</v>
      </c>
      <c r="F146" s="69">
        <v>10.75</v>
      </c>
      <c r="G146" s="67" t="s">
        <v>2</v>
      </c>
    </row>
    <row r="147" spans="1:11">
      <c r="B147" s="70" t="s">
        <v>152</v>
      </c>
      <c r="C147" s="67" t="s">
        <v>7</v>
      </c>
      <c r="D147" s="68"/>
      <c r="E147" s="73" t="s">
        <v>27</v>
      </c>
      <c r="F147" s="69">
        <v>8.6562999999999999</v>
      </c>
      <c r="G147" s="67" t="s">
        <v>2</v>
      </c>
    </row>
    <row r="148" spans="1:11">
      <c r="B148" s="70" t="s">
        <v>142</v>
      </c>
      <c r="C148" s="57" t="s">
        <v>3</v>
      </c>
      <c r="D148" s="68"/>
      <c r="E148" s="65" t="s">
        <v>545</v>
      </c>
      <c r="F148" s="64">
        <v>1000</v>
      </c>
      <c r="G148" s="54" t="s">
        <v>3</v>
      </c>
      <c r="I148" s="307" t="s">
        <v>62</v>
      </c>
      <c r="J148" s="307"/>
      <c r="K148" s="223">
        <v>800</v>
      </c>
    </row>
    <row r="149" spans="1:11" ht="19.8">
      <c r="B149" s="59" t="s">
        <v>731</v>
      </c>
      <c r="C149" s="78" t="s">
        <v>2</v>
      </c>
      <c r="D149" s="68"/>
      <c r="E149" s="108" t="s">
        <v>448</v>
      </c>
      <c r="F149" s="107">
        <v>9200</v>
      </c>
      <c r="G149" s="88" t="s">
        <v>3</v>
      </c>
      <c r="I149" s="307" t="s">
        <v>428</v>
      </c>
      <c r="J149" s="307"/>
      <c r="K149" s="223">
        <v>2500</v>
      </c>
    </row>
    <row r="150" spans="1:11">
      <c r="B150" s="95" t="s">
        <v>54</v>
      </c>
      <c r="C150" s="78" t="s">
        <v>2</v>
      </c>
      <c r="D150" s="68"/>
      <c r="E150" s="77" t="s">
        <v>831</v>
      </c>
      <c r="F150" s="224">
        <v>2550</v>
      </c>
      <c r="G150" s="78" t="s">
        <v>830</v>
      </c>
    </row>
    <row r="151" spans="1:11">
      <c r="B151" s="62" t="s">
        <v>57</v>
      </c>
      <c r="C151" s="78" t="s">
        <v>2</v>
      </c>
      <c r="D151" s="68"/>
      <c r="E151" s="77" t="s">
        <v>832</v>
      </c>
      <c r="F151" s="224">
        <v>2150</v>
      </c>
      <c r="G151" s="78" t="s">
        <v>830</v>
      </c>
    </row>
    <row r="152" spans="1:11">
      <c r="B152" s="95" t="s">
        <v>56</v>
      </c>
      <c r="C152" s="78" t="s">
        <v>2</v>
      </c>
      <c r="D152" s="68"/>
      <c r="E152" s="96" t="s">
        <v>454</v>
      </c>
      <c r="F152" s="97">
        <v>14</v>
      </c>
      <c r="G152" s="78" t="s">
        <v>3</v>
      </c>
    </row>
    <row r="153" spans="1:11">
      <c r="B153" s="95" t="s">
        <v>55</v>
      </c>
      <c r="C153" s="54" t="s">
        <v>3</v>
      </c>
      <c r="D153" s="68"/>
      <c r="E153" s="96" t="s">
        <v>437</v>
      </c>
      <c r="F153" s="97">
        <v>19</v>
      </c>
      <c r="G153" s="78" t="s">
        <v>3</v>
      </c>
      <c r="I153" s="86" t="s">
        <v>118</v>
      </c>
      <c r="J153" s="86"/>
    </row>
    <row r="154" spans="1:11">
      <c r="B154" s="65" t="s">
        <v>485</v>
      </c>
      <c r="C154" s="54" t="s">
        <v>3</v>
      </c>
      <c r="D154" s="68"/>
      <c r="E154" s="96" t="s">
        <v>436</v>
      </c>
      <c r="F154" s="97">
        <v>17</v>
      </c>
      <c r="G154" s="78" t="s">
        <v>3</v>
      </c>
    </row>
    <row r="155" spans="1:11">
      <c r="B155" s="65" t="s">
        <v>484</v>
      </c>
      <c r="C155" s="54" t="s">
        <v>3</v>
      </c>
      <c r="D155" s="68"/>
      <c r="E155" s="71" t="s">
        <v>132</v>
      </c>
      <c r="F155" s="69">
        <v>3200</v>
      </c>
      <c r="G155" s="67" t="s">
        <v>3</v>
      </c>
    </row>
    <row r="156" spans="1:11">
      <c r="B156" s="65" t="s">
        <v>483</v>
      </c>
      <c r="C156" s="54" t="s">
        <v>3</v>
      </c>
      <c r="D156" s="68"/>
      <c r="E156" s="71" t="s">
        <v>131</v>
      </c>
      <c r="F156" s="69">
        <v>2700</v>
      </c>
      <c r="G156" s="67" t="s">
        <v>3</v>
      </c>
    </row>
    <row r="157" spans="1:11">
      <c r="A157" s="53" t="s">
        <v>554</v>
      </c>
      <c r="B157" s="65" t="s">
        <v>482</v>
      </c>
      <c r="C157" s="57" t="s">
        <v>3</v>
      </c>
      <c r="D157" s="68"/>
      <c r="E157" s="65" t="s">
        <v>480</v>
      </c>
      <c r="F157" s="64">
        <v>3713</v>
      </c>
      <c r="G157" s="54" t="s">
        <v>3</v>
      </c>
      <c r="I157" s="310" t="s">
        <v>437</v>
      </c>
      <c r="J157" s="310"/>
      <c r="K157" s="316">
        <v>19</v>
      </c>
    </row>
    <row r="158" spans="1:11">
      <c r="B158" s="60" t="s">
        <v>567</v>
      </c>
      <c r="C158" s="54" t="s">
        <v>3</v>
      </c>
      <c r="D158" s="68"/>
      <c r="E158" s="60" t="s">
        <v>109</v>
      </c>
      <c r="F158" s="58">
        <v>14552</v>
      </c>
      <c r="G158" s="57" t="s">
        <v>3</v>
      </c>
      <c r="I158" s="114" t="s">
        <v>532</v>
      </c>
      <c r="J158" s="53" t="s">
        <v>528</v>
      </c>
    </row>
    <row r="159" spans="1:11">
      <c r="B159" s="65" t="s">
        <v>460</v>
      </c>
      <c r="C159" s="54" t="s">
        <v>3</v>
      </c>
      <c r="D159" s="68"/>
      <c r="E159" s="60" t="s">
        <v>112</v>
      </c>
      <c r="F159" s="58">
        <v>39269</v>
      </c>
      <c r="G159" s="57" t="s">
        <v>3</v>
      </c>
      <c r="I159" s="53" t="s">
        <v>508</v>
      </c>
      <c r="J159" s="114"/>
    </row>
    <row r="160" spans="1:11">
      <c r="B160" s="65" t="s">
        <v>459</v>
      </c>
      <c r="C160" s="78" t="s">
        <v>3</v>
      </c>
      <c r="D160" s="89"/>
      <c r="E160" s="60" t="s">
        <v>111</v>
      </c>
      <c r="F160" s="58">
        <v>24075</v>
      </c>
      <c r="G160" s="57" t="s">
        <v>3</v>
      </c>
      <c r="I160" s="114" t="s">
        <v>507</v>
      </c>
      <c r="J160" s="114"/>
    </row>
    <row r="161" spans="1:11">
      <c r="B161" s="77" t="s">
        <v>835</v>
      </c>
      <c r="C161" s="54" t="s">
        <v>3</v>
      </c>
      <c r="D161" s="89"/>
      <c r="E161" s="60" t="s">
        <v>110</v>
      </c>
      <c r="F161" s="58">
        <v>18511</v>
      </c>
      <c r="G161" s="57" t="s">
        <v>3</v>
      </c>
      <c r="I161" s="114" t="s">
        <v>506</v>
      </c>
    </row>
    <row r="162" spans="1:11">
      <c r="B162" s="65" t="s">
        <v>478</v>
      </c>
      <c r="C162" s="54" t="s">
        <v>3</v>
      </c>
      <c r="D162" s="89"/>
      <c r="E162" s="60" t="s">
        <v>108</v>
      </c>
      <c r="F162" s="61">
        <v>6741</v>
      </c>
      <c r="G162" s="57" t="s">
        <v>3</v>
      </c>
      <c r="I162" s="53" t="s">
        <v>510</v>
      </c>
    </row>
    <row r="163" spans="1:11">
      <c r="B163" s="65" t="s">
        <v>479</v>
      </c>
      <c r="C163" s="54" t="s">
        <v>3</v>
      </c>
      <c r="D163" s="89"/>
      <c r="E163" s="72" t="s">
        <v>147</v>
      </c>
      <c r="F163" s="69">
        <v>115</v>
      </c>
      <c r="G163" s="67" t="s">
        <v>3</v>
      </c>
    </row>
    <row r="164" spans="1:11">
      <c r="B164" s="65" t="s">
        <v>632</v>
      </c>
      <c r="C164" s="67" t="s">
        <v>3</v>
      </c>
      <c r="D164" s="89"/>
      <c r="E164" s="70" t="s">
        <v>152</v>
      </c>
      <c r="F164" s="69">
        <v>850</v>
      </c>
      <c r="G164" s="67" t="s">
        <v>7</v>
      </c>
    </row>
    <row r="165" spans="1:11">
      <c r="B165" s="70" t="s">
        <v>471</v>
      </c>
      <c r="C165" s="67" t="s">
        <v>3</v>
      </c>
      <c r="D165" s="89"/>
      <c r="E165" s="70" t="s">
        <v>142</v>
      </c>
      <c r="F165" s="69">
        <v>180</v>
      </c>
      <c r="G165" s="67" t="s">
        <v>7</v>
      </c>
    </row>
    <row r="166" spans="1:11">
      <c r="B166" s="70" t="s">
        <v>470</v>
      </c>
      <c r="C166" s="67" t="s">
        <v>3</v>
      </c>
      <c r="D166" s="89"/>
      <c r="E166" s="59" t="s">
        <v>731</v>
      </c>
      <c r="F166" s="58">
        <v>45</v>
      </c>
      <c r="G166" s="57" t="s">
        <v>3</v>
      </c>
      <c r="I166" s="53" t="s">
        <v>503</v>
      </c>
      <c r="J166" s="53" t="s">
        <v>503</v>
      </c>
    </row>
    <row r="167" spans="1:11">
      <c r="B167" s="70" t="s">
        <v>423</v>
      </c>
      <c r="C167" s="67" t="s">
        <v>3</v>
      </c>
      <c r="D167" s="89"/>
      <c r="E167" s="95" t="s">
        <v>54</v>
      </c>
      <c r="F167" s="64">
        <v>11</v>
      </c>
      <c r="G167" s="78" t="s">
        <v>2</v>
      </c>
    </row>
    <row r="168" spans="1:11">
      <c r="B168" s="70" t="s">
        <v>13</v>
      </c>
      <c r="C168" s="290"/>
      <c r="D168" s="89"/>
      <c r="E168" s="62" t="s">
        <v>57</v>
      </c>
      <c r="F168" s="64">
        <v>25</v>
      </c>
      <c r="G168" s="78" t="s">
        <v>2</v>
      </c>
      <c r="K168" s="86"/>
    </row>
    <row r="169" spans="1:11">
      <c r="B169" s="290" t="s">
        <v>89</v>
      </c>
      <c r="C169" s="290" t="s">
        <v>107</v>
      </c>
      <c r="D169" s="79"/>
      <c r="E169" s="95" t="s">
        <v>56</v>
      </c>
      <c r="F169" s="64">
        <v>19</v>
      </c>
      <c r="G169" s="78" t="s">
        <v>2</v>
      </c>
    </row>
    <row r="170" spans="1:11">
      <c r="B170" s="290" t="s">
        <v>88</v>
      </c>
      <c r="C170" s="88" t="s">
        <v>3</v>
      </c>
      <c r="D170" s="79"/>
      <c r="E170" s="95" t="s">
        <v>55</v>
      </c>
      <c r="F170" s="64">
        <v>15</v>
      </c>
      <c r="G170" s="78" t="s">
        <v>2</v>
      </c>
    </row>
    <row r="171" spans="1:11">
      <c r="B171" s="106" t="s">
        <v>447</v>
      </c>
      <c r="C171" s="57" t="s">
        <v>3</v>
      </c>
      <c r="D171" s="79"/>
      <c r="E171" s="65" t="s">
        <v>485</v>
      </c>
      <c r="F171" s="64">
        <v>2770</v>
      </c>
      <c r="G171" s="54" t="s">
        <v>3</v>
      </c>
      <c r="I171" s="307" t="s">
        <v>415</v>
      </c>
      <c r="J171" s="307"/>
      <c r="K171" s="223">
        <v>40</v>
      </c>
    </row>
    <row r="172" spans="1:11">
      <c r="B172" s="56" t="s">
        <v>48</v>
      </c>
      <c r="C172" s="57" t="s">
        <v>3</v>
      </c>
      <c r="D172" s="79"/>
      <c r="E172" s="65" t="s">
        <v>484</v>
      </c>
      <c r="F172" s="64">
        <v>1914</v>
      </c>
      <c r="G172" s="54" t="s">
        <v>3</v>
      </c>
      <c r="I172" s="307" t="s">
        <v>413</v>
      </c>
      <c r="J172" s="307"/>
      <c r="K172" s="223">
        <v>1070</v>
      </c>
    </row>
    <row r="173" spans="1:11">
      <c r="B173" s="56" t="s">
        <v>32</v>
      </c>
      <c r="C173" s="57" t="s">
        <v>3</v>
      </c>
      <c r="D173" s="79"/>
      <c r="E173" s="65" t="s">
        <v>483</v>
      </c>
      <c r="F173" s="64">
        <v>1442</v>
      </c>
      <c r="G173" s="54" t="s">
        <v>3</v>
      </c>
      <c r="I173" s="307" t="s">
        <v>28</v>
      </c>
      <c r="J173" s="307"/>
      <c r="K173" s="223">
        <v>135</v>
      </c>
    </row>
    <row r="174" spans="1:11">
      <c r="B174" s="56" t="s">
        <v>31</v>
      </c>
      <c r="C174" s="57" t="s">
        <v>3</v>
      </c>
      <c r="D174" s="79"/>
      <c r="E174" s="65" t="s">
        <v>482</v>
      </c>
      <c r="F174" s="64">
        <v>914</v>
      </c>
      <c r="G174" s="54" t="s">
        <v>3</v>
      </c>
      <c r="I174" s="307" t="s">
        <v>401</v>
      </c>
      <c r="J174" s="307"/>
      <c r="K174" s="223">
        <v>120</v>
      </c>
    </row>
    <row r="175" spans="1:11">
      <c r="B175" s="56" t="s">
        <v>30</v>
      </c>
      <c r="C175" s="57" t="s">
        <v>3</v>
      </c>
      <c r="D175" s="79"/>
      <c r="E175" s="60" t="s">
        <v>567</v>
      </c>
      <c r="F175" s="58">
        <v>10000</v>
      </c>
      <c r="G175" s="57" t="s">
        <v>3</v>
      </c>
      <c r="I175" s="53" t="s">
        <v>501</v>
      </c>
      <c r="J175" s="53" t="s">
        <v>501</v>
      </c>
    </row>
    <row r="176" spans="1:11">
      <c r="A176" s="105"/>
      <c r="B176" s="59" t="s">
        <v>562</v>
      </c>
      <c r="C176" s="57" t="s">
        <v>3</v>
      </c>
      <c r="D176" s="79"/>
      <c r="E176" s="65" t="s">
        <v>460</v>
      </c>
      <c r="F176" s="64">
        <v>64000</v>
      </c>
      <c r="G176" s="54" t="s">
        <v>3</v>
      </c>
      <c r="I176" s="308" t="s">
        <v>57</v>
      </c>
      <c r="J176" s="308"/>
      <c r="K176" s="315">
        <v>25</v>
      </c>
    </row>
    <row r="177" spans="2:11">
      <c r="B177" s="56" t="s">
        <v>615</v>
      </c>
      <c r="C177" s="63" t="s">
        <v>3</v>
      </c>
      <c r="D177" s="79"/>
      <c r="E177" s="65" t="s">
        <v>459</v>
      </c>
      <c r="F177" s="64">
        <v>37500</v>
      </c>
      <c r="G177" s="54" t="s">
        <v>3</v>
      </c>
      <c r="I177" s="309" t="s">
        <v>56</v>
      </c>
      <c r="J177" s="309"/>
      <c r="K177" s="315">
        <v>19</v>
      </c>
    </row>
    <row r="178" spans="2:11">
      <c r="B178" s="62" t="s">
        <v>851</v>
      </c>
      <c r="C178" s="54" t="s">
        <v>3</v>
      </c>
      <c r="D178" s="198"/>
      <c r="E178" s="77" t="s">
        <v>835</v>
      </c>
      <c r="F178" s="225">
        <v>54500</v>
      </c>
      <c r="G178" s="78" t="s">
        <v>3</v>
      </c>
    </row>
    <row r="179" spans="2:11">
      <c r="B179" s="65" t="s">
        <v>466</v>
      </c>
      <c r="C179" s="67" t="s">
        <v>3</v>
      </c>
      <c r="D179" s="198"/>
      <c r="E179" s="65" t="s">
        <v>478</v>
      </c>
      <c r="F179" s="64">
        <v>75000</v>
      </c>
      <c r="G179" s="54" t="s">
        <v>3</v>
      </c>
      <c r="I179" s="310" t="s">
        <v>435</v>
      </c>
      <c r="J179" s="310"/>
      <c r="K179" s="316">
        <v>3.5</v>
      </c>
    </row>
    <row r="180" spans="2:11">
      <c r="B180" s="70" t="s">
        <v>449</v>
      </c>
      <c r="C180" s="67" t="s">
        <v>3</v>
      </c>
      <c r="D180" s="198"/>
      <c r="E180" s="65" t="s">
        <v>479</v>
      </c>
      <c r="F180" s="64">
        <v>162800</v>
      </c>
      <c r="G180" s="54" t="s">
        <v>3</v>
      </c>
      <c r="I180" s="310" t="s">
        <v>436</v>
      </c>
      <c r="J180" s="310"/>
      <c r="K180" s="316">
        <v>17</v>
      </c>
    </row>
    <row r="181" spans="2:11">
      <c r="B181" s="70" t="s">
        <v>376</v>
      </c>
      <c r="C181" s="67" t="s">
        <v>3</v>
      </c>
      <c r="D181" s="198"/>
      <c r="E181" s="65" t="s">
        <v>632</v>
      </c>
      <c r="F181" s="64">
        <v>25500</v>
      </c>
      <c r="G181" s="54" t="s">
        <v>3</v>
      </c>
      <c r="I181" s="309" t="s">
        <v>55</v>
      </c>
      <c r="J181" s="309"/>
      <c r="K181" s="315">
        <v>15</v>
      </c>
    </row>
    <row r="182" spans="2:11">
      <c r="B182" s="72" t="s">
        <v>146</v>
      </c>
      <c r="C182" s="67" t="s">
        <v>3</v>
      </c>
      <c r="D182" s="198"/>
      <c r="E182" s="70" t="s">
        <v>471</v>
      </c>
      <c r="F182" s="69">
        <v>4800</v>
      </c>
      <c r="G182" s="67" t="s">
        <v>3</v>
      </c>
    </row>
    <row r="183" spans="2:11">
      <c r="B183" s="72" t="s">
        <v>145</v>
      </c>
      <c r="C183" s="67" t="s">
        <v>3</v>
      </c>
      <c r="D183" s="198"/>
      <c r="E183" s="70" t="s">
        <v>470</v>
      </c>
      <c r="F183" s="69">
        <v>2800</v>
      </c>
      <c r="G183" s="67" t="s">
        <v>3</v>
      </c>
    </row>
    <row r="184" spans="2:11">
      <c r="B184" s="72" t="s">
        <v>144</v>
      </c>
      <c r="C184" s="290"/>
      <c r="D184" s="198"/>
      <c r="E184" s="70" t="s">
        <v>423</v>
      </c>
      <c r="F184" s="69">
        <v>2150</v>
      </c>
      <c r="G184" s="67" t="s">
        <v>3</v>
      </c>
    </row>
    <row r="185" spans="2:11">
      <c r="B185" s="290" t="s">
        <v>52</v>
      </c>
      <c r="C185" s="54" t="s">
        <v>7</v>
      </c>
      <c r="D185" s="198"/>
      <c r="E185" s="70" t="s">
        <v>13</v>
      </c>
      <c r="F185" s="69">
        <v>2150</v>
      </c>
      <c r="G185" s="67" t="s">
        <v>3</v>
      </c>
    </row>
    <row r="186" spans="2:11">
      <c r="B186" s="65" t="s">
        <v>160</v>
      </c>
      <c r="C186" s="54" t="s">
        <v>7</v>
      </c>
      <c r="D186" s="198"/>
      <c r="E186" s="106" t="s">
        <v>447</v>
      </c>
      <c r="F186" s="107">
        <v>3000</v>
      </c>
      <c r="G186" s="88" t="s">
        <v>3</v>
      </c>
      <c r="I186" s="311" t="s">
        <v>701</v>
      </c>
      <c r="J186" s="89"/>
      <c r="K186" s="305">
        <v>200</v>
      </c>
    </row>
    <row r="187" spans="2:11">
      <c r="B187" s="65" t="s">
        <v>569</v>
      </c>
      <c r="C187" s="54" t="s">
        <v>7</v>
      </c>
      <c r="D187" s="198"/>
      <c r="E187" s="56" t="s">
        <v>48</v>
      </c>
      <c r="F187" s="58">
        <v>1990</v>
      </c>
      <c r="G187" s="57" t="s">
        <v>3</v>
      </c>
      <c r="I187" s="53" t="s">
        <v>528</v>
      </c>
      <c r="J187" s="53" t="s">
        <v>529</v>
      </c>
      <c r="K187" s="53">
        <v>2566</v>
      </c>
    </row>
    <row r="188" spans="2:11">
      <c r="B188" s="65" t="s">
        <v>410</v>
      </c>
      <c r="C188" s="54" t="s">
        <v>7</v>
      </c>
      <c r="D188" s="198"/>
      <c r="E188" s="56" t="s">
        <v>32</v>
      </c>
      <c r="F188" s="58">
        <v>7900</v>
      </c>
      <c r="G188" s="57" t="s">
        <v>3</v>
      </c>
    </row>
    <row r="189" spans="2:11">
      <c r="B189" s="65" t="s">
        <v>8</v>
      </c>
      <c r="C189" s="54" t="s">
        <v>7</v>
      </c>
      <c r="D189" s="198"/>
      <c r="E189" s="56" t="s">
        <v>31</v>
      </c>
      <c r="F189" s="58">
        <v>5120</v>
      </c>
      <c r="G189" s="57" t="s">
        <v>3</v>
      </c>
    </row>
    <row r="190" spans="2:11">
      <c r="B190" s="65" t="s">
        <v>462</v>
      </c>
      <c r="C190" s="54" t="s">
        <v>7</v>
      </c>
      <c r="D190" s="198"/>
      <c r="E190" s="56" t="s">
        <v>30</v>
      </c>
      <c r="F190" s="58">
        <v>3400</v>
      </c>
      <c r="G190" s="57" t="s">
        <v>3</v>
      </c>
    </row>
    <row r="191" spans="2:11">
      <c r="B191" s="65" t="s">
        <v>463</v>
      </c>
      <c r="C191" s="57" t="s">
        <v>36</v>
      </c>
      <c r="D191" s="198"/>
      <c r="E191" s="59" t="s">
        <v>562</v>
      </c>
      <c r="F191" s="58">
        <v>21000</v>
      </c>
      <c r="G191" s="57" t="s">
        <v>3</v>
      </c>
      <c r="I191" s="308" t="s">
        <v>396</v>
      </c>
      <c r="J191" s="308"/>
      <c r="K191" s="315">
        <v>11</v>
      </c>
    </row>
    <row r="192" spans="2:11">
      <c r="B192" s="56" t="s">
        <v>85</v>
      </c>
      <c r="C192" s="67" t="s">
        <v>3</v>
      </c>
      <c r="D192" s="198"/>
      <c r="E192" s="56" t="s">
        <v>615</v>
      </c>
      <c r="F192" s="58">
        <v>50000</v>
      </c>
      <c r="G192" s="57" t="s">
        <v>3</v>
      </c>
    </row>
    <row r="193" spans="2:11">
      <c r="B193" s="75" t="s">
        <v>134</v>
      </c>
      <c r="C193" s="67" t="s">
        <v>3</v>
      </c>
      <c r="D193" s="198"/>
      <c r="E193" s="62" t="s">
        <v>851</v>
      </c>
      <c r="F193" s="64">
        <v>17210</v>
      </c>
      <c r="G193" s="63" t="s">
        <v>3</v>
      </c>
      <c r="I193" s="307" t="s">
        <v>397</v>
      </c>
      <c r="J193" s="307"/>
      <c r="K193" s="223">
        <v>70</v>
      </c>
    </row>
    <row r="194" spans="2:11">
      <c r="B194" s="70" t="s">
        <v>547</v>
      </c>
      <c r="C194" s="290" t="s">
        <v>157</v>
      </c>
      <c r="D194" s="198"/>
      <c r="E194" s="65" t="s">
        <v>466</v>
      </c>
      <c r="F194" s="64">
        <v>16620</v>
      </c>
      <c r="G194" s="54" t="s">
        <v>3</v>
      </c>
      <c r="I194" s="307" t="s">
        <v>61</v>
      </c>
      <c r="J194" s="307"/>
      <c r="K194" s="223">
        <v>400</v>
      </c>
    </row>
    <row r="195" spans="2:11">
      <c r="B195" s="290" t="s">
        <v>51</v>
      </c>
      <c r="C195" s="290" t="s">
        <v>64</v>
      </c>
      <c r="D195" s="198"/>
      <c r="E195" s="70" t="s">
        <v>449</v>
      </c>
      <c r="F195" s="69">
        <v>750</v>
      </c>
      <c r="G195" s="67" t="s">
        <v>3</v>
      </c>
    </row>
    <row r="196" spans="2:11">
      <c r="B196" s="290" t="s">
        <v>87</v>
      </c>
      <c r="C196" s="290" t="s">
        <v>158</v>
      </c>
      <c r="D196" s="198"/>
      <c r="E196" s="70" t="s">
        <v>376</v>
      </c>
      <c r="F196" s="69">
        <v>500</v>
      </c>
      <c r="G196" s="67" t="s">
        <v>3</v>
      </c>
    </row>
    <row r="197" spans="2:11">
      <c r="B197" s="290" t="s">
        <v>50</v>
      </c>
      <c r="C197" s="57" t="s">
        <v>3</v>
      </c>
      <c r="D197" s="198"/>
      <c r="E197" s="72" t="s">
        <v>146</v>
      </c>
      <c r="F197" s="69">
        <v>400</v>
      </c>
      <c r="G197" s="67" t="s">
        <v>3</v>
      </c>
    </row>
    <row r="198" spans="2:11">
      <c r="B198" s="56" t="s">
        <v>34</v>
      </c>
      <c r="C198" s="57" t="s">
        <v>3</v>
      </c>
      <c r="D198" s="198"/>
      <c r="E198" s="72" t="s">
        <v>145</v>
      </c>
      <c r="F198" s="69">
        <v>400</v>
      </c>
      <c r="G198" s="67" t="s">
        <v>3</v>
      </c>
    </row>
    <row r="199" spans="2:11">
      <c r="B199" s="56" t="s">
        <v>33</v>
      </c>
      <c r="C199" s="54" t="s">
        <v>9</v>
      </c>
      <c r="D199" s="198"/>
      <c r="E199" s="72" t="s">
        <v>144</v>
      </c>
      <c r="F199" s="69">
        <v>400</v>
      </c>
      <c r="G199" s="67" t="s">
        <v>3</v>
      </c>
    </row>
    <row r="200" spans="2:11">
      <c r="B200" s="65" t="s">
        <v>10</v>
      </c>
      <c r="C200" s="67" t="s">
        <v>3</v>
      </c>
      <c r="D200" s="198"/>
      <c r="E200" s="65" t="s">
        <v>160</v>
      </c>
      <c r="F200" s="64">
        <v>180</v>
      </c>
      <c r="G200" s="54" t="s">
        <v>7</v>
      </c>
      <c r="I200" s="307" t="s">
        <v>404</v>
      </c>
      <c r="J200" s="116"/>
      <c r="K200" s="223">
        <v>70</v>
      </c>
    </row>
    <row r="201" spans="2:11">
      <c r="B201" s="75" t="s">
        <v>17</v>
      </c>
      <c r="C201" s="67" t="s">
        <v>3</v>
      </c>
      <c r="D201" s="198"/>
      <c r="E201" s="65" t="s">
        <v>569</v>
      </c>
      <c r="F201" s="64">
        <v>180</v>
      </c>
      <c r="G201" s="54" t="s">
        <v>7</v>
      </c>
      <c r="I201" s="307" t="s">
        <v>425</v>
      </c>
      <c r="J201" s="116"/>
      <c r="K201" s="314">
        <v>1000</v>
      </c>
    </row>
    <row r="202" spans="2:11">
      <c r="B202" s="75" t="s">
        <v>16</v>
      </c>
      <c r="C202" s="67" t="s">
        <v>3</v>
      </c>
      <c r="D202" s="198"/>
      <c r="E202" s="65" t="s">
        <v>410</v>
      </c>
      <c r="F202" s="64">
        <v>180</v>
      </c>
      <c r="G202" s="54" t="s">
        <v>7</v>
      </c>
      <c r="I202" s="307" t="s">
        <v>117</v>
      </c>
      <c r="J202" s="116"/>
      <c r="K202" s="223">
        <v>1500</v>
      </c>
    </row>
    <row r="203" spans="2:11">
      <c r="B203" s="70" t="s">
        <v>25</v>
      </c>
      <c r="C203" s="67" t="s">
        <v>3</v>
      </c>
      <c r="D203" s="198"/>
      <c r="E203" s="65" t="s">
        <v>8</v>
      </c>
      <c r="F203" s="64">
        <v>84</v>
      </c>
      <c r="G203" s="54" t="s">
        <v>7</v>
      </c>
    </row>
    <row r="204" spans="2:11">
      <c r="B204" s="70" t="s">
        <v>24</v>
      </c>
      <c r="C204" s="78" t="s">
        <v>2</v>
      </c>
      <c r="D204" s="198"/>
      <c r="E204" s="65" t="s">
        <v>462</v>
      </c>
      <c r="F204" s="64">
        <v>52</v>
      </c>
      <c r="G204" s="54" t="s">
        <v>7</v>
      </c>
    </row>
    <row r="205" spans="2:11">
      <c r="B205" s="62" t="s">
        <v>53</v>
      </c>
      <c r="C205" s="67" t="s">
        <v>3</v>
      </c>
      <c r="D205" s="198"/>
      <c r="E205" s="65" t="s">
        <v>463</v>
      </c>
      <c r="F205" s="64">
        <v>52</v>
      </c>
      <c r="G205" s="54" t="s">
        <v>7</v>
      </c>
      <c r="I205" s="308" t="s">
        <v>53</v>
      </c>
      <c r="J205" s="308"/>
      <c r="K205" s="315">
        <v>3</v>
      </c>
    </row>
    <row r="206" spans="2:11">
      <c r="B206" s="73" t="s">
        <v>154</v>
      </c>
      <c r="C206" s="67" t="s">
        <v>3</v>
      </c>
      <c r="D206" s="198"/>
      <c r="E206" s="56" t="s">
        <v>85</v>
      </c>
      <c r="F206" s="58">
        <v>2630</v>
      </c>
      <c r="G206" s="57" t="s">
        <v>36</v>
      </c>
    </row>
    <row r="207" spans="2:11">
      <c r="B207" s="73" t="s">
        <v>156</v>
      </c>
      <c r="C207" s="67" t="s">
        <v>3</v>
      </c>
      <c r="D207" s="198"/>
      <c r="E207" s="75" t="s">
        <v>134</v>
      </c>
      <c r="F207" s="69">
        <v>4.3899999999999997</v>
      </c>
      <c r="G207" s="67" t="s">
        <v>3</v>
      </c>
    </row>
    <row r="208" spans="2:11">
      <c r="B208" s="73" t="s">
        <v>155</v>
      </c>
      <c r="C208" s="67" t="s">
        <v>3</v>
      </c>
      <c r="D208" s="198"/>
      <c r="E208" s="70" t="s">
        <v>547</v>
      </c>
      <c r="F208" s="69">
        <v>18</v>
      </c>
      <c r="G208" s="67" t="s">
        <v>3</v>
      </c>
    </row>
    <row r="209" spans="2:11">
      <c r="B209" s="75" t="s">
        <v>135</v>
      </c>
      <c r="C209" s="67" t="s">
        <v>3</v>
      </c>
      <c r="D209" s="89"/>
      <c r="E209" s="56" t="s">
        <v>34</v>
      </c>
      <c r="F209" s="58">
        <v>960</v>
      </c>
      <c r="G209" s="57" t="s">
        <v>3</v>
      </c>
    </row>
    <row r="210" spans="2:11">
      <c r="B210" s="70" t="s">
        <v>130</v>
      </c>
      <c r="C210" s="54" t="s">
        <v>7</v>
      </c>
      <c r="D210" s="89"/>
      <c r="E210" s="56" t="s">
        <v>33</v>
      </c>
      <c r="F210" s="58">
        <v>860</v>
      </c>
      <c r="G210" s="57" t="s">
        <v>3</v>
      </c>
    </row>
    <row r="211" spans="2:11">
      <c r="B211" s="65" t="s">
        <v>335</v>
      </c>
      <c r="C211" s="54" t="s">
        <v>7</v>
      </c>
      <c r="D211" s="89"/>
      <c r="E211" s="65" t="s">
        <v>10</v>
      </c>
      <c r="F211" s="64">
        <v>1500</v>
      </c>
      <c r="G211" s="54" t="s">
        <v>9</v>
      </c>
      <c r="I211" s="309" t="s">
        <v>54</v>
      </c>
      <c r="J211" s="309"/>
      <c r="K211" s="315">
        <v>11</v>
      </c>
    </row>
    <row r="212" spans="2:11">
      <c r="B212" s="65" t="s">
        <v>336</v>
      </c>
      <c r="C212" s="54" t="s">
        <v>3</v>
      </c>
      <c r="D212" s="89"/>
      <c r="E212" s="75" t="s">
        <v>17</v>
      </c>
      <c r="F212" s="69">
        <v>2.4931000000000001</v>
      </c>
      <c r="G212" s="67" t="s">
        <v>3</v>
      </c>
    </row>
    <row r="213" spans="2:11">
      <c r="B213" s="65" t="s">
        <v>544</v>
      </c>
      <c r="C213" s="54" t="s">
        <v>3</v>
      </c>
      <c r="E213" s="75" t="s">
        <v>16</v>
      </c>
      <c r="F213" s="69">
        <v>11.21</v>
      </c>
      <c r="G213" s="67" t="s">
        <v>3</v>
      </c>
    </row>
    <row r="214" spans="2:11">
      <c r="B214" s="65" t="s">
        <v>543</v>
      </c>
      <c r="C214" s="54" t="s">
        <v>3</v>
      </c>
      <c r="E214" s="70" t="s">
        <v>25</v>
      </c>
      <c r="F214" s="69">
        <v>300</v>
      </c>
      <c r="G214" s="67" t="s">
        <v>3</v>
      </c>
    </row>
    <row r="215" spans="2:11">
      <c r="B215" s="65" t="s">
        <v>542</v>
      </c>
      <c r="C215" s="78" t="s">
        <v>3</v>
      </c>
      <c r="E215" s="70" t="s">
        <v>24</v>
      </c>
      <c r="F215" s="69">
        <v>107</v>
      </c>
      <c r="G215" s="67" t="s">
        <v>3</v>
      </c>
    </row>
    <row r="216" spans="2:11">
      <c r="B216" s="77" t="s">
        <v>821</v>
      </c>
      <c r="C216" s="78" t="s">
        <v>3</v>
      </c>
      <c r="E216" s="62" t="s">
        <v>53</v>
      </c>
      <c r="F216" s="64">
        <v>3</v>
      </c>
      <c r="G216" s="78" t="s">
        <v>2</v>
      </c>
    </row>
    <row r="217" spans="2:11">
      <c r="B217" s="77" t="s">
        <v>820</v>
      </c>
      <c r="C217" s="67" t="s">
        <v>3</v>
      </c>
      <c r="D217" s="79"/>
      <c r="E217" s="73" t="s">
        <v>154</v>
      </c>
      <c r="F217" s="69">
        <v>2500</v>
      </c>
      <c r="G217" s="67" t="s">
        <v>3</v>
      </c>
    </row>
    <row r="218" spans="2:11">
      <c r="B218" s="70" t="s">
        <v>124</v>
      </c>
      <c r="C218" s="67" t="s">
        <v>3</v>
      </c>
      <c r="D218" s="79"/>
      <c r="E218" s="73" t="s">
        <v>156</v>
      </c>
      <c r="F218" s="69">
        <v>2200</v>
      </c>
      <c r="G218" s="67" t="s">
        <v>3</v>
      </c>
    </row>
    <row r="219" spans="2:11">
      <c r="B219" s="70" t="s">
        <v>123</v>
      </c>
      <c r="C219" s="78" t="s">
        <v>0</v>
      </c>
      <c r="D219" s="79"/>
      <c r="E219" s="73" t="s">
        <v>155</v>
      </c>
      <c r="F219" s="69">
        <v>2850</v>
      </c>
      <c r="G219" s="67" t="s">
        <v>3</v>
      </c>
    </row>
    <row r="220" spans="2:11">
      <c r="B220" s="77" t="s">
        <v>63</v>
      </c>
      <c r="C220" s="67" t="s">
        <v>3</v>
      </c>
      <c r="D220" s="79"/>
      <c r="E220" s="75" t="s">
        <v>135</v>
      </c>
      <c r="F220" s="69">
        <v>2.34</v>
      </c>
      <c r="G220" s="67" t="s">
        <v>3</v>
      </c>
    </row>
    <row r="221" spans="2:11">
      <c r="B221" s="70" t="s">
        <v>439</v>
      </c>
      <c r="C221" s="54" t="s">
        <v>3</v>
      </c>
      <c r="D221" s="79"/>
      <c r="E221" s="70" t="s">
        <v>130</v>
      </c>
      <c r="F221" s="69">
        <v>36</v>
      </c>
      <c r="G221" s="67" t="s">
        <v>3</v>
      </c>
    </row>
    <row r="222" spans="2:11">
      <c r="B222" s="94" t="s">
        <v>464</v>
      </c>
      <c r="C222" s="54" t="s">
        <v>3</v>
      </c>
      <c r="D222" s="79"/>
      <c r="E222" s="65" t="s">
        <v>335</v>
      </c>
      <c r="F222" s="64">
        <v>180</v>
      </c>
      <c r="G222" s="54" t="s">
        <v>7</v>
      </c>
    </row>
    <row r="223" spans="2:11">
      <c r="B223" s="94" t="s">
        <v>443</v>
      </c>
      <c r="C223" s="54" t="s">
        <v>3</v>
      </c>
      <c r="D223" s="79"/>
      <c r="E223" s="65" t="s">
        <v>336</v>
      </c>
      <c r="F223" s="64">
        <v>180</v>
      </c>
      <c r="G223" s="54" t="s">
        <v>7</v>
      </c>
    </row>
    <row r="224" spans="2:11">
      <c r="B224" s="94" t="s">
        <v>442</v>
      </c>
      <c r="C224" s="78" t="s">
        <v>3</v>
      </c>
      <c r="D224" s="79"/>
      <c r="E224" s="65" t="s">
        <v>544</v>
      </c>
      <c r="F224" s="64">
        <v>12500</v>
      </c>
      <c r="G224" s="54" t="s">
        <v>3</v>
      </c>
      <c r="I224" s="307" t="s">
        <v>398</v>
      </c>
      <c r="J224" s="307"/>
      <c r="K224" s="223">
        <v>135</v>
      </c>
    </row>
    <row r="225" spans="2:11">
      <c r="B225" s="96" t="s">
        <v>435</v>
      </c>
      <c r="C225" s="54" t="s">
        <v>3</v>
      </c>
      <c r="E225" s="65" t="s">
        <v>543</v>
      </c>
      <c r="F225" s="64">
        <v>50000</v>
      </c>
      <c r="G225" s="54" t="s">
        <v>3</v>
      </c>
      <c r="I225" s="308" t="s">
        <v>403</v>
      </c>
      <c r="J225" s="308"/>
      <c r="K225" s="315">
        <v>23.5</v>
      </c>
    </row>
    <row r="226" spans="2:11">
      <c r="B226" s="94" t="s">
        <v>467</v>
      </c>
      <c r="C226" s="290" t="s">
        <v>65</v>
      </c>
      <c r="E226" s="65" t="s">
        <v>542</v>
      </c>
      <c r="F226" s="64">
        <v>30000</v>
      </c>
      <c r="G226" s="54" t="s">
        <v>3</v>
      </c>
      <c r="I226" s="308" t="s">
        <v>573</v>
      </c>
      <c r="J226" s="308"/>
      <c r="K226" s="315">
        <v>17</v>
      </c>
    </row>
    <row r="227" spans="2:11">
      <c r="B227" s="290" t="s">
        <v>29</v>
      </c>
      <c r="C227" s="88" t="s">
        <v>3</v>
      </c>
      <c r="E227" s="77" t="s">
        <v>821</v>
      </c>
      <c r="F227" s="80">
        <v>33000</v>
      </c>
      <c r="G227" s="78" t="s">
        <v>3</v>
      </c>
    </row>
    <row r="228" spans="2:11">
      <c r="B228" s="106" t="s">
        <v>469</v>
      </c>
      <c r="C228" s="67" t="s">
        <v>60</v>
      </c>
      <c r="E228" s="77" t="s">
        <v>820</v>
      </c>
      <c r="F228" s="80">
        <v>21000</v>
      </c>
      <c r="G228" s="78" t="s">
        <v>3</v>
      </c>
    </row>
    <row r="229" spans="2:11">
      <c r="B229" s="70" t="s">
        <v>128</v>
      </c>
      <c r="C229" s="67" t="s">
        <v>60</v>
      </c>
      <c r="D229" s="79"/>
      <c r="E229" s="70" t="s">
        <v>124</v>
      </c>
      <c r="F229" s="69">
        <v>86884</v>
      </c>
      <c r="G229" s="67" t="s">
        <v>3</v>
      </c>
      <c r="I229" s="311" t="s">
        <v>405</v>
      </c>
      <c r="J229" s="89"/>
      <c r="K229" s="305">
        <v>1500</v>
      </c>
    </row>
    <row r="230" spans="2:11">
      <c r="B230" s="70" t="s">
        <v>59</v>
      </c>
      <c r="C230" s="67" t="s">
        <v>3</v>
      </c>
      <c r="D230" s="79"/>
      <c r="E230" s="70" t="s">
        <v>123</v>
      </c>
      <c r="F230" s="69">
        <v>51360</v>
      </c>
      <c r="G230" s="67" t="s">
        <v>3</v>
      </c>
      <c r="I230" s="311" t="s">
        <v>703</v>
      </c>
      <c r="J230" s="89"/>
      <c r="K230" s="305">
        <v>1200</v>
      </c>
    </row>
    <row r="231" spans="2:11">
      <c r="B231" s="70" t="s">
        <v>393</v>
      </c>
      <c r="C231" s="67" t="s">
        <v>3</v>
      </c>
      <c r="D231" s="79"/>
      <c r="E231" s="77" t="s">
        <v>63</v>
      </c>
      <c r="F231" s="80">
        <v>535</v>
      </c>
      <c r="G231" s="78" t="s">
        <v>0</v>
      </c>
    </row>
    <row r="232" spans="2:11">
      <c r="B232" s="70" t="s">
        <v>391</v>
      </c>
      <c r="C232" s="67" t="s">
        <v>3</v>
      </c>
      <c r="D232" s="79"/>
      <c r="E232" s="70" t="s">
        <v>439</v>
      </c>
      <c r="F232" s="69">
        <v>550</v>
      </c>
      <c r="G232" s="67" t="s">
        <v>3</v>
      </c>
    </row>
    <row r="233" spans="2:11">
      <c r="B233" s="70" t="s">
        <v>392</v>
      </c>
      <c r="C233" s="67" t="s">
        <v>3</v>
      </c>
      <c r="D233" s="79"/>
      <c r="E233" s="94" t="s">
        <v>464</v>
      </c>
      <c r="F233" s="93">
        <v>1700</v>
      </c>
      <c r="G233" s="54" t="s">
        <v>3</v>
      </c>
      <c r="I233" s="307" t="s">
        <v>427</v>
      </c>
      <c r="J233" s="307"/>
      <c r="K233" s="223">
        <v>1500</v>
      </c>
    </row>
    <row r="234" spans="2:11">
      <c r="B234" s="70" t="s">
        <v>394</v>
      </c>
      <c r="C234" s="67" t="s">
        <v>7</v>
      </c>
      <c r="D234" s="79"/>
      <c r="E234" s="94" t="s">
        <v>443</v>
      </c>
      <c r="F234" s="93">
        <v>1400</v>
      </c>
      <c r="G234" s="54" t="s">
        <v>3</v>
      </c>
      <c r="I234" s="312" t="s">
        <v>434</v>
      </c>
      <c r="J234" s="312"/>
      <c r="K234" s="317">
        <v>3500</v>
      </c>
    </row>
    <row r="235" spans="2:11">
      <c r="B235" s="76" t="s">
        <v>141</v>
      </c>
      <c r="C235" s="67" t="s">
        <v>7</v>
      </c>
      <c r="D235" s="79"/>
      <c r="E235" s="94" t="s">
        <v>442</v>
      </c>
      <c r="F235" s="93">
        <v>550</v>
      </c>
      <c r="G235" s="54" t="s">
        <v>3</v>
      </c>
      <c r="I235" s="312" t="s">
        <v>433</v>
      </c>
      <c r="J235" s="312"/>
      <c r="K235" s="317">
        <v>3000</v>
      </c>
    </row>
    <row r="236" spans="2:11">
      <c r="B236" s="73" t="s">
        <v>140</v>
      </c>
      <c r="C236" s="67" t="s">
        <v>7</v>
      </c>
      <c r="D236" s="79"/>
      <c r="E236" s="96" t="s">
        <v>435</v>
      </c>
      <c r="F236" s="97">
        <v>6</v>
      </c>
      <c r="G236" s="78" t="s">
        <v>3</v>
      </c>
      <c r="K236" s="86"/>
    </row>
    <row r="237" spans="2:11">
      <c r="B237" s="73" t="s">
        <v>143</v>
      </c>
      <c r="C237" s="67" t="s">
        <v>3</v>
      </c>
      <c r="D237" s="79"/>
      <c r="E237" s="94" t="s">
        <v>467</v>
      </c>
      <c r="F237" s="93">
        <v>1500</v>
      </c>
      <c r="G237" s="54" t="s">
        <v>3</v>
      </c>
      <c r="I237" s="312" t="s">
        <v>432</v>
      </c>
      <c r="J237" s="312"/>
      <c r="K237" s="317">
        <v>2500</v>
      </c>
    </row>
    <row r="238" spans="2:11">
      <c r="B238" s="66" t="s">
        <v>122</v>
      </c>
      <c r="C238" s="67" t="s">
        <v>3</v>
      </c>
      <c r="D238" s="79"/>
      <c r="E238" s="106" t="s">
        <v>469</v>
      </c>
      <c r="F238" s="107">
        <v>5500</v>
      </c>
      <c r="G238" s="88" t="s">
        <v>3</v>
      </c>
      <c r="I238" s="307" t="s">
        <v>429</v>
      </c>
      <c r="J238" s="116"/>
      <c r="K238" s="223">
        <v>15000</v>
      </c>
    </row>
    <row r="239" spans="2:11">
      <c r="B239" s="70" t="s">
        <v>129</v>
      </c>
      <c r="C239" s="67" t="s">
        <v>3</v>
      </c>
      <c r="D239" s="79"/>
      <c r="E239" s="70" t="s">
        <v>128</v>
      </c>
      <c r="F239" s="69">
        <v>1650</v>
      </c>
      <c r="G239" s="67" t="s">
        <v>60</v>
      </c>
    </row>
    <row r="240" spans="2:11">
      <c r="B240" s="70" t="s">
        <v>15</v>
      </c>
      <c r="C240" s="67" t="s">
        <v>3</v>
      </c>
      <c r="D240" s="79"/>
      <c r="E240" s="70" t="s">
        <v>59</v>
      </c>
      <c r="F240" s="69">
        <v>950</v>
      </c>
      <c r="G240" s="67" t="s">
        <v>60</v>
      </c>
    </row>
    <row r="241" spans="1:11">
      <c r="B241" s="70" t="s">
        <v>14</v>
      </c>
      <c r="C241" s="54" t="s">
        <v>3</v>
      </c>
      <c r="D241" s="79"/>
      <c r="E241" s="70" t="s">
        <v>393</v>
      </c>
      <c r="F241" s="69">
        <v>35000</v>
      </c>
      <c r="G241" s="67" t="s">
        <v>3</v>
      </c>
    </row>
    <row r="242" spans="1:11">
      <c r="B242" s="65" t="s">
        <v>475</v>
      </c>
      <c r="C242" s="54" t="s">
        <v>3</v>
      </c>
      <c r="D242" s="79"/>
      <c r="E242" s="70" t="s">
        <v>391</v>
      </c>
      <c r="F242" s="69">
        <v>18000</v>
      </c>
      <c r="G242" s="67" t="s">
        <v>3</v>
      </c>
    </row>
    <row r="243" spans="1:11">
      <c r="B243" s="65" t="s">
        <v>474</v>
      </c>
      <c r="C243" s="54" t="s">
        <v>3</v>
      </c>
      <c r="D243" s="79"/>
      <c r="E243" s="70" t="s">
        <v>392</v>
      </c>
      <c r="F243" s="69">
        <v>110000</v>
      </c>
      <c r="G243" s="67" t="s">
        <v>3</v>
      </c>
    </row>
    <row r="244" spans="1:11">
      <c r="B244" s="65" t="s">
        <v>473</v>
      </c>
      <c r="C244" s="54" t="s">
        <v>3</v>
      </c>
      <c r="D244" s="79"/>
      <c r="E244" s="70" t="s">
        <v>394</v>
      </c>
      <c r="F244" s="69">
        <v>75000</v>
      </c>
      <c r="G244" s="67" t="s">
        <v>3</v>
      </c>
    </row>
    <row r="245" spans="1:11">
      <c r="A245" s="53" t="s">
        <v>137</v>
      </c>
      <c r="B245" s="65" t="s">
        <v>476</v>
      </c>
      <c r="C245" s="57" t="s">
        <v>3</v>
      </c>
      <c r="D245" s="79"/>
      <c r="E245" s="76" t="s">
        <v>141</v>
      </c>
      <c r="F245" s="69">
        <v>0.55000000000000004</v>
      </c>
      <c r="G245" s="67" t="s">
        <v>7</v>
      </c>
    </row>
    <row r="246" spans="1:11">
      <c r="A246" s="105">
        <v>243171</v>
      </c>
      <c r="B246" s="60" t="s">
        <v>138</v>
      </c>
      <c r="C246" s="57" t="s">
        <v>3</v>
      </c>
      <c r="D246" s="79"/>
      <c r="E246" s="73" t="s">
        <v>140</v>
      </c>
      <c r="F246" s="69">
        <v>0.55000000000000004</v>
      </c>
      <c r="G246" s="67" t="s">
        <v>7</v>
      </c>
    </row>
    <row r="247" spans="1:11">
      <c r="A247" s="110">
        <v>243257</v>
      </c>
      <c r="B247" s="56" t="s">
        <v>444</v>
      </c>
      <c r="C247" s="112" t="s">
        <v>3</v>
      </c>
      <c r="D247" s="79"/>
      <c r="E247" s="73" t="s">
        <v>143</v>
      </c>
      <c r="F247" s="69">
        <v>1</v>
      </c>
      <c r="G247" s="67" t="s">
        <v>7</v>
      </c>
    </row>
    <row r="248" spans="1:11">
      <c r="A248" s="53" t="s">
        <v>137</v>
      </c>
      <c r="B248" s="111" t="s">
        <v>489</v>
      </c>
      <c r="C248" s="57" t="s">
        <v>3</v>
      </c>
      <c r="D248" s="79"/>
      <c r="E248" s="66" t="s">
        <v>122</v>
      </c>
      <c r="F248" s="69">
        <v>4400</v>
      </c>
      <c r="G248" s="67" t="s">
        <v>3</v>
      </c>
      <c r="I248" s="311" t="s">
        <v>702</v>
      </c>
      <c r="J248" s="89"/>
      <c r="K248" s="305">
        <v>700</v>
      </c>
    </row>
    <row r="249" spans="1:11">
      <c r="A249" s="53" t="s">
        <v>554</v>
      </c>
      <c r="B249" s="56" t="s">
        <v>84</v>
      </c>
      <c r="C249" s="57" t="s">
        <v>3</v>
      </c>
      <c r="D249" s="79"/>
      <c r="E249" s="70" t="s">
        <v>129</v>
      </c>
      <c r="F249" s="69">
        <v>64000</v>
      </c>
      <c r="G249" s="67" t="s">
        <v>3</v>
      </c>
    </row>
    <row r="250" spans="1:11">
      <c r="B250" s="60" t="s">
        <v>568</v>
      </c>
      <c r="C250" s="57" t="s">
        <v>3</v>
      </c>
      <c r="D250" s="79"/>
      <c r="E250" s="70" t="s">
        <v>15</v>
      </c>
      <c r="F250" s="69">
        <v>1400</v>
      </c>
      <c r="G250" s="67" t="s">
        <v>3</v>
      </c>
    </row>
    <row r="251" spans="1:11">
      <c r="B251" s="56" t="s">
        <v>86</v>
      </c>
      <c r="C251" s="197" t="s">
        <v>3</v>
      </c>
      <c r="D251" s="79"/>
      <c r="E251" s="70" t="s">
        <v>14</v>
      </c>
      <c r="F251" s="69">
        <v>1400</v>
      </c>
      <c r="G251" s="67" t="s">
        <v>3</v>
      </c>
    </row>
    <row r="252" spans="1:11">
      <c r="B252" s="196" t="s">
        <v>695</v>
      </c>
      <c r="C252" s="197" t="s">
        <v>3</v>
      </c>
      <c r="D252" s="79"/>
      <c r="E252" s="65" t="s">
        <v>475</v>
      </c>
      <c r="F252" s="64">
        <v>480</v>
      </c>
      <c r="G252" s="54" t="s">
        <v>3</v>
      </c>
      <c r="I252" s="307" t="s">
        <v>63</v>
      </c>
      <c r="J252" s="307"/>
      <c r="K252" s="223">
        <v>535</v>
      </c>
    </row>
    <row r="253" spans="1:11">
      <c r="B253" s="196" t="s">
        <v>694</v>
      </c>
      <c r="C253" s="54" t="s">
        <v>5</v>
      </c>
      <c r="D253" s="79"/>
      <c r="E253" s="65" t="s">
        <v>474</v>
      </c>
      <c r="F253" s="64">
        <v>290</v>
      </c>
      <c r="G253" s="54" t="s">
        <v>3</v>
      </c>
      <c r="I253" s="307" t="s">
        <v>412</v>
      </c>
      <c r="J253" s="307"/>
      <c r="K253" s="223">
        <v>2000</v>
      </c>
    </row>
    <row r="254" spans="1:11">
      <c r="B254" s="65" t="s">
        <v>4</v>
      </c>
      <c r="C254" s="197" t="s">
        <v>3</v>
      </c>
      <c r="D254" s="79"/>
      <c r="E254" s="65" t="s">
        <v>473</v>
      </c>
      <c r="F254" s="64">
        <v>210</v>
      </c>
      <c r="G254" s="54" t="s">
        <v>3</v>
      </c>
      <c r="I254" s="307" t="s">
        <v>414</v>
      </c>
      <c r="J254" s="307"/>
      <c r="K254" s="223">
        <v>2500</v>
      </c>
    </row>
    <row r="255" spans="1:11">
      <c r="B255" s="196" t="s">
        <v>698</v>
      </c>
      <c r="C255" s="54" t="s">
        <v>5</v>
      </c>
      <c r="D255" s="79"/>
      <c r="E255" s="65" t="s">
        <v>476</v>
      </c>
      <c r="F255" s="64">
        <v>1100</v>
      </c>
      <c r="G255" s="54" t="s">
        <v>3</v>
      </c>
      <c r="I255" s="307" t="s">
        <v>424</v>
      </c>
      <c r="J255" s="307"/>
      <c r="K255" s="223">
        <v>2500</v>
      </c>
    </row>
    <row r="256" spans="1:11">
      <c r="B256" s="65" t="s">
        <v>6</v>
      </c>
      <c r="C256" s="197" t="s">
        <v>3</v>
      </c>
      <c r="D256" s="79"/>
      <c r="E256" s="60" t="s">
        <v>138</v>
      </c>
      <c r="F256" s="61">
        <v>9700</v>
      </c>
      <c r="G256" s="57" t="s">
        <v>3</v>
      </c>
      <c r="I256" s="53" t="s">
        <v>511</v>
      </c>
    </row>
    <row r="257" spans="2:11">
      <c r="B257" s="196" t="s">
        <v>687</v>
      </c>
      <c r="C257" s="197" t="s">
        <v>3</v>
      </c>
      <c r="D257" s="79"/>
      <c r="E257" s="56" t="s">
        <v>444</v>
      </c>
      <c r="F257" s="58">
        <v>2200</v>
      </c>
      <c r="G257" s="57" t="s">
        <v>3</v>
      </c>
      <c r="I257" s="53" t="s">
        <v>495</v>
      </c>
      <c r="J257" s="53" t="s">
        <v>495</v>
      </c>
      <c r="K257" s="53">
        <v>2569</v>
      </c>
    </row>
    <row r="258" spans="2:11">
      <c r="B258" s="196" t="s">
        <v>689</v>
      </c>
      <c r="C258" s="197" t="s">
        <v>3</v>
      </c>
      <c r="D258" s="79"/>
      <c r="E258" s="111" t="s">
        <v>489</v>
      </c>
      <c r="F258" s="113">
        <v>2000</v>
      </c>
      <c r="G258" s="112" t="s">
        <v>3</v>
      </c>
      <c r="I258" s="53" t="s">
        <v>494</v>
      </c>
      <c r="J258" s="53" t="s">
        <v>494</v>
      </c>
      <c r="K258" s="53">
        <v>2568</v>
      </c>
    </row>
    <row r="259" spans="2:11">
      <c r="B259" s="196" t="s">
        <v>685</v>
      </c>
      <c r="C259" s="197" t="s">
        <v>3</v>
      </c>
      <c r="D259" s="79"/>
      <c r="E259" s="56" t="s">
        <v>84</v>
      </c>
      <c r="F259" s="58">
        <v>2500</v>
      </c>
      <c r="G259" s="57" t="s">
        <v>3</v>
      </c>
      <c r="I259" s="53" t="s">
        <v>493</v>
      </c>
      <c r="J259" s="53" t="s">
        <v>493</v>
      </c>
      <c r="K259" s="53">
        <v>2567</v>
      </c>
    </row>
    <row r="260" spans="2:11">
      <c r="B260" s="196" t="s">
        <v>686</v>
      </c>
      <c r="C260" s="197" t="s">
        <v>3</v>
      </c>
      <c r="D260" s="79"/>
      <c r="E260" s="60" t="s">
        <v>568</v>
      </c>
      <c r="F260" s="58">
        <v>2800</v>
      </c>
      <c r="G260" s="57" t="s">
        <v>3</v>
      </c>
      <c r="I260" s="53" t="s">
        <v>502</v>
      </c>
      <c r="J260" s="53" t="s">
        <v>502</v>
      </c>
    </row>
    <row r="261" spans="2:11">
      <c r="B261" s="196" t="s">
        <v>681</v>
      </c>
      <c r="C261" s="197" t="s">
        <v>3</v>
      </c>
      <c r="D261" s="79"/>
      <c r="E261" s="56" t="s">
        <v>86</v>
      </c>
      <c r="F261" s="58">
        <v>1050</v>
      </c>
      <c r="G261" s="57" t="s">
        <v>3</v>
      </c>
      <c r="I261" s="53" t="s">
        <v>523</v>
      </c>
      <c r="J261" s="53" t="s">
        <v>523</v>
      </c>
    </row>
    <row r="262" spans="2:11">
      <c r="B262" s="196" t="s">
        <v>680</v>
      </c>
      <c r="C262" s="197" t="s">
        <v>3</v>
      </c>
      <c r="D262" s="79"/>
      <c r="E262" s="196" t="s">
        <v>695</v>
      </c>
      <c r="F262" s="199">
        <v>4668</v>
      </c>
      <c r="G262" s="197" t="s">
        <v>3</v>
      </c>
    </row>
    <row r="263" spans="2:11">
      <c r="B263" s="196" t="s">
        <v>690</v>
      </c>
      <c r="C263" s="197" t="s">
        <v>3</v>
      </c>
      <c r="D263" s="79"/>
      <c r="E263" s="196" t="s">
        <v>694</v>
      </c>
      <c r="F263" s="199">
        <v>2820</v>
      </c>
      <c r="G263" s="197" t="s">
        <v>3</v>
      </c>
    </row>
    <row r="264" spans="2:11">
      <c r="B264" s="196" t="s">
        <v>691</v>
      </c>
      <c r="C264" s="197" t="s">
        <v>3</v>
      </c>
      <c r="D264" s="79"/>
      <c r="E264" s="65" t="s">
        <v>4</v>
      </c>
      <c r="F264" s="64">
        <v>2404</v>
      </c>
      <c r="G264" s="54" t="s">
        <v>5</v>
      </c>
      <c r="I264" s="307" t="s">
        <v>400</v>
      </c>
      <c r="J264" s="307"/>
      <c r="K264" s="223">
        <v>14</v>
      </c>
    </row>
    <row r="265" spans="2:11">
      <c r="B265" s="196" t="s">
        <v>688</v>
      </c>
      <c r="C265" s="197" t="s">
        <v>3</v>
      </c>
      <c r="D265" s="79"/>
      <c r="E265" s="196" t="s">
        <v>698</v>
      </c>
      <c r="F265" s="199">
        <v>4800</v>
      </c>
      <c r="G265" s="197" t="s">
        <v>3</v>
      </c>
    </row>
    <row r="266" spans="2:11">
      <c r="B266" s="196" t="s">
        <v>679</v>
      </c>
      <c r="C266" s="197" t="s">
        <v>3</v>
      </c>
      <c r="D266" s="79"/>
      <c r="E266" s="65" t="s">
        <v>6</v>
      </c>
      <c r="F266" s="64">
        <v>220</v>
      </c>
      <c r="G266" s="54" t="s">
        <v>5</v>
      </c>
      <c r="I266" s="307" t="s">
        <v>402</v>
      </c>
      <c r="J266" s="307"/>
      <c r="K266" s="223">
        <v>60</v>
      </c>
    </row>
    <row r="267" spans="2:11">
      <c r="B267" s="196" t="s">
        <v>693</v>
      </c>
      <c r="C267" s="197" t="s">
        <v>3</v>
      </c>
      <c r="D267" s="79"/>
      <c r="E267" s="196" t="s">
        <v>687</v>
      </c>
      <c r="F267" s="199">
        <v>1644</v>
      </c>
      <c r="G267" s="197" t="s">
        <v>3</v>
      </c>
    </row>
    <row r="268" spans="2:11">
      <c r="B268" s="196" t="s">
        <v>692</v>
      </c>
      <c r="C268" s="197" t="s">
        <v>3</v>
      </c>
      <c r="D268" s="79"/>
      <c r="E268" s="196" t="s">
        <v>689</v>
      </c>
      <c r="F268" s="199">
        <v>2328</v>
      </c>
      <c r="G268" s="197" t="s">
        <v>3</v>
      </c>
    </row>
    <row r="269" spans="2:11">
      <c r="B269" s="196" t="s">
        <v>697</v>
      </c>
      <c r="C269" s="197" t="s">
        <v>3</v>
      </c>
      <c r="D269" s="79"/>
      <c r="E269" s="196" t="s">
        <v>685</v>
      </c>
      <c r="F269" s="199">
        <v>1716</v>
      </c>
      <c r="G269" s="197" t="s">
        <v>3</v>
      </c>
    </row>
    <row r="270" spans="2:11">
      <c r="B270" s="196" t="s">
        <v>674</v>
      </c>
      <c r="C270" s="197" t="s">
        <v>3</v>
      </c>
      <c r="D270" s="79"/>
      <c r="E270" s="196" t="s">
        <v>686</v>
      </c>
      <c r="F270" s="199">
        <v>1644</v>
      </c>
      <c r="G270" s="197" t="s">
        <v>3</v>
      </c>
    </row>
    <row r="271" spans="2:11">
      <c r="B271" s="196" t="s">
        <v>684</v>
      </c>
      <c r="C271" s="197" t="s">
        <v>3</v>
      </c>
      <c r="D271" s="79"/>
      <c r="E271" s="196" t="s">
        <v>681</v>
      </c>
      <c r="F271" s="199">
        <v>1944</v>
      </c>
      <c r="G271" s="197" t="s">
        <v>3</v>
      </c>
    </row>
    <row r="272" spans="2:11">
      <c r="B272" s="196" t="s">
        <v>682</v>
      </c>
      <c r="C272" s="197" t="s">
        <v>3</v>
      </c>
      <c r="D272" s="79"/>
      <c r="E272" s="196" t="s">
        <v>680</v>
      </c>
      <c r="F272" s="199">
        <v>1944</v>
      </c>
      <c r="G272" s="197" t="s">
        <v>3</v>
      </c>
    </row>
    <row r="273" spans="2:8">
      <c r="B273" s="196" t="s">
        <v>683</v>
      </c>
      <c r="C273" s="197" t="s">
        <v>3</v>
      </c>
      <c r="D273" s="79"/>
      <c r="E273" s="196" t="s">
        <v>690</v>
      </c>
      <c r="F273" s="199">
        <v>2220</v>
      </c>
      <c r="G273" s="197" t="s">
        <v>3</v>
      </c>
    </row>
    <row r="274" spans="2:8">
      <c r="B274" s="196" t="s">
        <v>673</v>
      </c>
      <c r="C274" s="294" t="s">
        <v>3</v>
      </c>
      <c r="D274" s="79"/>
      <c r="E274" s="291" t="s">
        <v>691</v>
      </c>
      <c r="F274" s="301">
        <v>3024</v>
      </c>
      <c r="G274" s="294" t="s">
        <v>3</v>
      </c>
    </row>
    <row r="275" spans="2:8">
      <c r="B275" s="291" t="s">
        <v>675</v>
      </c>
      <c r="C275" s="294" t="s">
        <v>3</v>
      </c>
      <c r="E275" s="291" t="s">
        <v>688</v>
      </c>
      <c r="F275" s="301">
        <v>2616</v>
      </c>
      <c r="G275" s="294" t="s">
        <v>3</v>
      </c>
    </row>
    <row r="276" spans="2:8">
      <c r="B276" s="291" t="s">
        <v>678</v>
      </c>
      <c r="C276" s="294" t="s">
        <v>3</v>
      </c>
      <c r="E276" s="291" t="s">
        <v>679</v>
      </c>
      <c r="F276" s="301">
        <v>2038</v>
      </c>
      <c r="G276" s="294" t="s">
        <v>3</v>
      </c>
    </row>
    <row r="277" spans="2:8">
      <c r="B277" s="291" t="s">
        <v>677</v>
      </c>
      <c r="C277" s="294" t="s">
        <v>3</v>
      </c>
      <c r="E277" s="291" t="s">
        <v>693</v>
      </c>
      <c r="F277" s="301">
        <v>3060</v>
      </c>
      <c r="G277" s="294" t="s">
        <v>3</v>
      </c>
    </row>
    <row r="278" spans="2:8">
      <c r="B278" s="291" t="s">
        <v>676</v>
      </c>
      <c r="C278" s="294" t="s">
        <v>3</v>
      </c>
      <c r="E278" s="291" t="s">
        <v>692</v>
      </c>
      <c r="F278" s="301">
        <v>3108</v>
      </c>
      <c r="G278" s="294" t="s">
        <v>3</v>
      </c>
    </row>
    <row r="279" spans="2:8">
      <c r="B279" s="291" t="s">
        <v>672</v>
      </c>
      <c r="C279" s="294" t="s">
        <v>3</v>
      </c>
      <c r="E279" s="291" t="s">
        <v>697</v>
      </c>
      <c r="F279" s="301">
        <v>11268</v>
      </c>
      <c r="G279" s="294" t="s">
        <v>3</v>
      </c>
    </row>
    <row r="280" spans="2:8">
      <c r="B280" s="291" t="s">
        <v>670</v>
      </c>
      <c r="C280" s="294" t="s">
        <v>3</v>
      </c>
      <c r="E280" s="291" t="s">
        <v>674</v>
      </c>
      <c r="F280" s="301">
        <v>1198</v>
      </c>
      <c r="G280" s="294" t="s">
        <v>3</v>
      </c>
      <c r="H280" s="86"/>
    </row>
    <row r="281" spans="2:8">
      <c r="B281" s="291" t="s">
        <v>671</v>
      </c>
      <c r="C281" s="295" t="s">
        <v>60</v>
      </c>
      <c r="E281" s="291" t="s">
        <v>684</v>
      </c>
      <c r="F281" s="301">
        <v>1404</v>
      </c>
      <c r="G281" s="294" t="s">
        <v>3</v>
      </c>
    </row>
    <row r="282" spans="2:8">
      <c r="B282" s="292" t="s">
        <v>848</v>
      </c>
      <c r="C282" s="294" t="s">
        <v>3</v>
      </c>
      <c r="E282" s="291" t="s">
        <v>682</v>
      </c>
      <c r="F282" s="301">
        <v>1524</v>
      </c>
      <c r="G282" s="294" t="s">
        <v>3</v>
      </c>
    </row>
    <row r="283" spans="2:8">
      <c r="B283" s="291" t="s">
        <v>696</v>
      </c>
      <c r="C283" s="294" t="s">
        <v>3</v>
      </c>
      <c r="E283" s="291" t="s">
        <v>683</v>
      </c>
      <c r="F283" s="301">
        <v>1404</v>
      </c>
      <c r="G283" s="294" t="s">
        <v>3</v>
      </c>
    </row>
    <row r="284" spans="2:8">
      <c r="B284" s="291" t="s">
        <v>699</v>
      </c>
      <c r="C284" s="294" t="s">
        <v>3</v>
      </c>
      <c r="E284" s="291" t="s">
        <v>673</v>
      </c>
      <c r="F284" s="301">
        <v>1198</v>
      </c>
      <c r="G284" s="294" t="s">
        <v>3</v>
      </c>
      <c r="H284" s="86"/>
    </row>
    <row r="285" spans="2:8">
      <c r="B285" s="291" t="s">
        <v>700</v>
      </c>
      <c r="C285" s="222"/>
      <c r="E285" s="291" t="s">
        <v>675</v>
      </c>
      <c r="F285" s="301">
        <v>1716</v>
      </c>
      <c r="G285" s="294" t="s">
        <v>3</v>
      </c>
    </row>
    <row r="286" spans="2:8">
      <c r="B286" s="116"/>
      <c r="E286" s="291" t="s">
        <v>678</v>
      </c>
      <c r="F286" s="301">
        <v>1716</v>
      </c>
      <c r="G286" s="294" t="s">
        <v>3</v>
      </c>
    </row>
    <row r="287" spans="2:8">
      <c r="C287" s="83"/>
      <c r="E287" s="291" t="s">
        <v>677</v>
      </c>
      <c r="F287" s="301">
        <v>1716</v>
      </c>
      <c r="G287" s="294" t="s">
        <v>3</v>
      </c>
    </row>
    <row r="288" spans="2:8">
      <c r="B288" s="82"/>
      <c r="C288" s="83"/>
      <c r="E288" s="291" t="s">
        <v>676</v>
      </c>
      <c r="F288" s="301">
        <v>1848</v>
      </c>
      <c r="G288" s="294" t="s">
        <v>3</v>
      </c>
    </row>
    <row r="289" spans="2:10">
      <c r="C289" s="53" t="s">
        <v>106</v>
      </c>
      <c r="E289" s="291" t="s">
        <v>672</v>
      </c>
      <c r="F289" s="301">
        <v>11404</v>
      </c>
      <c r="G289" s="294" t="s">
        <v>3</v>
      </c>
      <c r="I289" s="53" t="s">
        <v>119</v>
      </c>
    </row>
    <row r="290" spans="2:10">
      <c r="B290" s="82"/>
      <c r="E290" s="291" t="s">
        <v>670</v>
      </c>
      <c r="F290" s="301">
        <v>1198</v>
      </c>
      <c r="G290" s="294" t="s">
        <v>3</v>
      </c>
      <c r="I290" s="86" t="s">
        <v>125</v>
      </c>
      <c r="J290" s="86"/>
    </row>
    <row r="291" spans="2:10">
      <c r="E291" s="291" t="s">
        <v>671</v>
      </c>
      <c r="F291" s="301">
        <v>1104</v>
      </c>
      <c r="G291" s="294" t="s">
        <v>3</v>
      </c>
      <c r="I291" s="53" t="s">
        <v>97</v>
      </c>
    </row>
    <row r="292" spans="2:10">
      <c r="E292" s="292" t="s">
        <v>848</v>
      </c>
      <c r="F292" s="305">
        <v>2880</v>
      </c>
      <c r="G292" s="295" t="s">
        <v>60</v>
      </c>
    </row>
    <row r="293" spans="2:10">
      <c r="E293" s="291" t="s">
        <v>696</v>
      </c>
      <c r="F293" s="301">
        <v>4308</v>
      </c>
      <c r="G293" s="294" t="s">
        <v>3</v>
      </c>
    </row>
    <row r="294" spans="2:10">
      <c r="E294" s="291" t="s">
        <v>699</v>
      </c>
      <c r="F294" s="301">
        <v>11000</v>
      </c>
      <c r="G294" s="294" t="s">
        <v>3</v>
      </c>
    </row>
    <row r="295" spans="2:10">
      <c r="E295" s="291" t="s">
        <v>700</v>
      </c>
      <c r="F295" s="301">
        <v>1700</v>
      </c>
      <c r="G295" s="294" t="s">
        <v>3</v>
      </c>
    </row>
    <row r="296" spans="2:10">
      <c r="E296" s="116"/>
      <c r="F296" s="223"/>
      <c r="G296" s="222"/>
    </row>
    <row r="297" spans="2:10">
      <c r="F297" s="53"/>
      <c r="G297" s="53"/>
    </row>
    <row r="298" spans="2:10">
      <c r="E298" s="82"/>
      <c r="F298" s="84"/>
      <c r="G298" s="84"/>
    </row>
  </sheetData>
  <sheetProtection formatCells="0" formatColumns="0" formatRows="0" insertColumns="0" insertRows="0" insertHyperlinks="0" deleteColumns="0" deleteRows="0" sort="0" autoFilter="0" pivotTables="0"/>
  <autoFilter ref="E1:E299" xr:uid="{DA1CCE46-F2DE-4A18-82D6-FDB7AF347204}"/>
  <sortState ref="E1:K300">
    <sortCondition descending="1" ref="E1"/>
  </sortState>
  <phoneticPr fontId="5" type="noConversion"/>
  <dataValidations count="1">
    <dataValidation type="list" allowBlank="1" showInputMessage="1" showErrorMessage="1" sqref="B115 E114" xr:uid="{4E72ACC1-F8D7-441A-AD53-CF900A231B63}">
      <formula1>$C$17:$C$840</formula1>
    </dataValidation>
  </dataValidations>
  <hyperlinks>
    <hyperlink ref="B145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44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16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61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9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150" r:id="rId6" display="https://www.pbastore.net/product/detail/1346/QOOLIS-RACK-9U-%E0%B8%A5%E0%B8%B6%E0%B8%81-45CM-%E0%B8%A3%E0%B8%B8%E0%B9%88%E0%B8%99-6409" xr:uid="{9FF1CD61-F5B2-458A-BA2B-2577E0BC0DAF}"/>
    <hyperlink ref="F11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151" r:id="rId8" display="https://www.pbastore.net/product/detail/1345/QOOLIS-RACK-6U-%E0%B8%A5%E0%B8%B6%E0%B8%81-45CM-%E0%B8%A3%E0%B8%B8%E0%B9%88%E0%B8%99-6406.html" xr:uid="{F2A9A2DA-2D83-4371-BA80-CB292BB4E640}"/>
    <hyperlink ref="F12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264</v>
      </c>
      <c r="C2" s="2" t="s">
        <v>265</v>
      </c>
      <c r="D2" s="2" t="s">
        <v>269</v>
      </c>
      <c r="E2" s="2" t="s">
        <v>270</v>
      </c>
      <c r="G2" s="3" t="s">
        <v>271</v>
      </c>
      <c r="H2" s="4"/>
    </row>
    <row r="3" spans="2:21" s="6" customFormat="1" ht="27.6" customHeight="1">
      <c r="B3" s="5" t="s">
        <v>272</v>
      </c>
      <c r="C3" s="5" t="s">
        <v>161</v>
      </c>
      <c r="D3" s="5" t="s">
        <v>162</v>
      </c>
      <c r="E3" s="5" t="s">
        <v>162</v>
      </c>
      <c r="G3" s="5" t="s">
        <v>162</v>
      </c>
      <c r="H3" s="5" t="s">
        <v>162</v>
      </c>
      <c r="I3" s="5" t="s">
        <v>96</v>
      </c>
      <c r="J3" s="7" t="s">
        <v>273</v>
      </c>
      <c r="K3" s="7" t="s">
        <v>274</v>
      </c>
      <c r="L3" s="132"/>
      <c r="N3" s="117" t="s">
        <v>275</v>
      </c>
      <c r="O3" s="117" t="s">
        <v>276</v>
      </c>
      <c r="P3" s="117"/>
      <c r="Q3" s="118"/>
      <c r="R3" s="118"/>
      <c r="T3" s="7"/>
      <c r="U3" s="7"/>
    </row>
    <row r="4" spans="2:21" ht="16.8" customHeight="1">
      <c r="B4" s="8" t="s">
        <v>163</v>
      </c>
      <c r="C4" s="9" t="s">
        <v>164</v>
      </c>
      <c r="D4" s="9" t="s">
        <v>165</v>
      </c>
      <c r="E4" s="9" t="s">
        <v>278</v>
      </c>
      <c r="G4" s="9" t="s">
        <v>277</v>
      </c>
      <c r="H4" s="9" t="s">
        <v>277</v>
      </c>
      <c r="I4" s="10" t="s">
        <v>667</v>
      </c>
      <c r="J4" s="11" t="s">
        <v>266</v>
      </c>
      <c r="K4" s="10" t="s">
        <v>97</v>
      </c>
      <c r="N4" s="119" t="s">
        <v>237</v>
      </c>
      <c r="O4" s="120" t="s">
        <v>253</v>
      </c>
      <c r="P4" s="121" t="s">
        <v>279</v>
      </c>
      <c r="Q4" s="122"/>
      <c r="R4" s="122"/>
      <c r="T4" s="10" t="s">
        <v>291</v>
      </c>
      <c r="U4" s="9" t="s">
        <v>229</v>
      </c>
    </row>
    <row r="5" spans="2:21" ht="16.8" customHeight="1">
      <c r="B5" s="8" t="s">
        <v>166</v>
      </c>
      <c r="C5" s="9" t="s">
        <v>167</v>
      </c>
      <c r="D5" s="9" t="s">
        <v>165</v>
      </c>
      <c r="E5" s="9" t="s">
        <v>278</v>
      </c>
      <c r="G5" s="9" t="s">
        <v>277</v>
      </c>
      <c r="H5" s="9" t="s">
        <v>280</v>
      </c>
      <c r="I5" s="10" t="s">
        <v>666</v>
      </c>
      <c r="J5" s="11" t="s">
        <v>267</v>
      </c>
      <c r="K5" s="10" t="s">
        <v>571</v>
      </c>
      <c r="N5" s="123" t="s">
        <v>296</v>
      </c>
      <c r="O5" s="121" t="s">
        <v>254</v>
      </c>
      <c r="P5" s="121" t="s">
        <v>328</v>
      </c>
      <c r="Q5" s="124" t="s">
        <v>293</v>
      </c>
      <c r="R5" s="200" t="s">
        <v>705</v>
      </c>
      <c r="S5" t="s">
        <v>704</v>
      </c>
      <c r="T5" s="10" t="s">
        <v>292</v>
      </c>
      <c r="U5" s="9" t="s">
        <v>283</v>
      </c>
    </row>
    <row r="6" spans="2:21" ht="16.8" customHeight="1">
      <c r="B6" s="8" t="s">
        <v>168</v>
      </c>
      <c r="C6" s="9" t="s">
        <v>169</v>
      </c>
      <c r="D6" s="9" t="s">
        <v>170</v>
      </c>
      <c r="E6" s="9" t="s">
        <v>280</v>
      </c>
      <c r="G6" s="9" t="s">
        <v>280</v>
      </c>
      <c r="H6" s="9" t="s">
        <v>177</v>
      </c>
      <c r="I6" s="10" t="s">
        <v>665</v>
      </c>
      <c r="J6" s="11" t="s">
        <v>572</v>
      </c>
      <c r="K6" s="10" t="s">
        <v>570</v>
      </c>
      <c r="N6" s="123" t="s">
        <v>238</v>
      </c>
      <c r="O6" s="120" t="s">
        <v>255</v>
      </c>
      <c r="P6" s="121" t="s">
        <v>326</v>
      </c>
      <c r="Q6" s="124" t="s">
        <v>293</v>
      </c>
      <c r="R6" s="200" t="s">
        <v>705</v>
      </c>
      <c r="S6" t="s">
        <v>704</v>
      </c>
      <c r="T6" s="10" t="s">
        <v>293</v>
      </c>
      <c r="U6" s="9" t="s">
        <v>268</v>
      </c>
    </row>
    <row r="7" spans="2:21" ht="16.8" customHeight="1">
      <c r="B7" s="8" t="s">
        <v>171</v>
      </c>
      <c r="C7" s="9" t="s">
        <v>172</v>
      </c>
      <c r="D7" s="9" t="s">
        <v>170</v>
      </c>
      <c r="E7" s="9" t="s">
        <v>280</v>
      </c>
      <c r="G7" s="9" t="s">
        <v>177</v>
      </c>
      <c r="H7" s="9" t="s">
        <v>218</v>
      </c>
      <c r="I7" s="10" t="s">
        <v>664</v>
      </c>
      <c r="J7" s="13" t="s">
        <v>281</v>
      </c>
      <c r="K7" s="13" t="s">
        <v>66</v>
      </c>
      <c r="L7" s="133"/>
      <c r="N7" s="123" t="s">
        <v>239</v>
      </c>
      <c r="O7" s="121" t="s">
        <v>256</v>
      </c>
      <c r="P7" s="121" t="s">
        <v>326</v>
      </c>
      <c r="Q7" s="124" t="s">
        <v>293</v>
      </c>
      <c r="R7" s="200" t="s">
        <v>705</v>
      </c>
      <c r="S7" t="s">
        <v>704</v>
      </c>
      <c r="T7" s="10"/>
      <c r="U7" s="9"/>
    </row>
    <row r="8" spans="2:21" ht="16.8" customHeight="1">
      <c r="B8" s="8" t="s">
        <v>173</v>
      </c>
      <c r="C8" s="9" t="s">
        <v>174</v>
      </c>
      <c r="D8" s="9" t="s">
        <v>170</v>
      </c>
      <c r="E8" s="9" t="s">
        <v>280</v>
      </c>
      <c r="G8" s="9" t="s">
        <v>280</v>
      </c>
      <c r="H8" s="9" t="s">
        <v>282</v>
      </c>
      <c r="I8" s="10" t="s">
        <v>659</v>
      </c>
      <c r="J8" s="14" t="s">
        <v>539</v>
      </c>
      <c r="K8" s="14" t="s">
        <v>120</v>
      </c>
      <c r="L8" s="134"/>
      <c r="N8" s="123" t="s">
        <v>240</v>
      </c>
      <c r="O8" s="1" t="s">
        <v>577</v>
      </c>
      <c r="P8" s="121" t="s">
        <v>327</v>
      </c>
      <c r="Q8" s="124" t="s">
        <v>292</v>
      </c>
      <c r="R8" s="200" t="s">
        <v>707</v>
      </c>
      <c r="S8" t="s">
        <v>706</v>
      </c>
    </row>
    <row r="9" spans="2:21" ht="16.8" customHeight="1">
      <c r="B9" s="8" t="s">
        <v>175</v>
      </c>
      <c r="C9" s="9" t="s">
        <v>176</v>
      </c>
      <c r="D9" s="9" t="s">
        <v>177</v>
      </c>
      <c r="E9" s="9" t="s">
        <v>284</v>
      </c>
      <c r="G9" s="9" t="s">
        <v>177</v>
      </c>
      <c r="H9" s="9" t="s">
        <v>107</v>
      </c>
      <c r="I9" s="10" t="s">
        <v>663</v>
      </c>
      <c r="J9" s="13" t="s">
        <v>538</v>
      </c>
      <c r="K9" s="14" t="s">
        <v>430</v>
      </c>
      <c r="L9" s="134"/>
      <c r="N9" s="123" t="s">
        <v>241</v>
      </c>
      <c r="O9" s="1" t="s">
        <v>603</v>
      </c>
      <c r="P9" s="121" t="s">
        <v>325</v>
      </c>
      <c r="Q9" s="124" t="s">
        <v>292</v>
      </c>
      <c r="R9" s="200" t="s">
        <v>707</v>
      </c>
      <c r="S9" t="s">
        <v>706</v>
      </c>
      <c r="T9" t="s">
        <v>313</v>
      </c>
      <c r="U9" s="4" t="s">
        <v>320</v>
      </c>
    </row>
    <row r="10" spans="2:21" ht="16.8" customHeight="1">
      <c r="B10" s="8" t="s">
        <v>178</v>
      </c>
      <c r="C10" s="9" t="s">
        <v>179</v>
      </c>
      <c r="D10" s="9" t="s">
        <v>177</v>
      </c>
      <c r="E10" s="9" t="s">
        <v>284</v>
      </c>
      <c r="G10" s="9" t="s">
        <v>177</v>
      </c>
      <c r="H10" s="4" t="s">
        <v>362</v>
      </c>
      <c r="I10" s="24" t="s">
        <v>662</v>
      </c>
      <c r="J10" t="s">
        <v>550</v>
      </c>
      <c r="K10" s="14" t="s">
        <v>551</v>
      </c>
      <c r="L10" s="134"/>
      <c r="N10" s="119" t="s">
        <v>242</v>
      </c>
      <c r="O10" s="120" t="s">
        <v>257</v>
      </c>
      <c r="P10" s="121" t="s">
        <v>560</v>
      </c>
      <c r="Q10" s="124" t="s">
        <v>293</v>
      </c>
      <c r="R10" s="200" t="s">
        <v>707</v>
      </c>
      <c r="S10" t="s">
        <v>706</v>
      </c>
      <c r="T10" t="s">
        <v>314</v>
      </c>
      <c r="U10" s="4" t="s">
        <v>321</v>
      </c>
    </row>
    <row r="11" spans="2:21" ht="16.8" customHeight="1">
      <c r="B11" s="8" t="s">
        <v>180</v>
      </c>
      <c r="C11" s="9" t="s">
        <v>181</v>
      </c>
      <c r="D11" s="9" t="s">
        <v>182</v>
      </c>
      <c r="E11" s="9" t="s">
        <v>280</v>
      </c>
      <c r="G11" s="9" t="s">
        <v>218</v>
      </c>
      <c r="H11" s="4" t="s">
        <v>361</v>
      </c>
      <c r="I11" s="24" t="s">
        <v>660</v>
      </c>
      <c r="J11" t="s">
        <v>264</v>
      </c>
      <c r="N11" s="123" t="s">
        <v>243</v>
      </c>
      <c r="O11" s="1" t="s">
        <v>258</v>
      </c>
      <c r="P11" s="121" t="s">
        <v>325</v>
      </c>
      <c r="Q11" s="124" t="s">
        <v>292</v>
      </c>
      <c r="R11" s="200" t="s">
        <v>707</v>
      </c>
      <c r="S11" t="s">
        <v>706</v>
      </c>
      <c r="T11" t="s">
        <v>315</v>
      </c>
      <c r="U11" s="4" t="s">
        <v>323</v>
      </c>
    </row>
    <row r="12" spans="2:21" ht="16.8" customHeight="1">
      <c r="B12" s="8" t="s">
        <v>183</v>
      </c>
      <c r="C12" s="9" t="s">
        <v>184</v>
      </c>
      <c r="D12" s="9" t="s">
        <v>182</v>
      </c>
      <c r="E12" s="9" t="s">
        <v>280</v>
      </c>
      <c r="G12" s="9" t="s">
        <v>280</v>
      </c>
      <c r="H12" s="4" t="s">
        <v>363</v>
      </c>
      <c r="I12" s="13" t="s">
        <v>661</v>
      </c>
      <c r="N12" s="125" t="s">
        <v>244</v>
      </c>
      <c r="O12" s="1" t="s">
        <v>259</v>
      </c>
      <c r="P12" s="121" t="s">
        <v>325</v>
      </c>
      <c r="Q12" s="124" t="s">
        <v>292</v>
      </c>
      <c r="R12" s="200" t="s">
        <v>707</v>
      </c>
      <c r="S12" t="s">
        <v>706</v>
      </c>
      <c r="T12" t="s">
        <v>316</v>
      </c>
      <c r="U12" s="4" t="s">
        <v>324</v>
      </c>
    </row>
    <row r="13" spans="2:21" ht="16.8" customHeight="1">
      <c r="B13" s="8" t="s">
        <v>185</v>
      </c>
      <c r="C13" s="9" t="s">
        <v>186</v>
      </c>
      <c r="D13" s="9" t="s">
        <v>182</v>
      </c>
      <c r="E13" s="9" t="s">
        <v>280</v>
      </c>
      <c r="G13" s="9" t="s">
        <v>280</v>
      </c>
      <c r="H13" s="4" t="s">
        <v>364</v>
      </c>
      <c r="I13" s="13" t="s">
        <v>661</v>
      </c>
      <c r="N13" s="123" t="s">
        <v>634</v>
      </c>
      <c r="O13" s="1" t="s">
        <v>635</v>
      </c>
      <c r="P13" s="121" t="s">
        <v>325</v>
      </c>
      <c r="Q13" s="124" t="s">
        <v>292</v>
      </c>
      <c r="R13" s="200" t="s">
        <v>707</v>
      </c>
      <c r="S13" t="s">
        <v>706</v>
      </c>
      <c r="T13" t="s">
        <v>331</v>
      </c>
      <c r="U13" s="4" t="s">
        <v>564</v>
      </c>
    </row>
    <row r="14" spans="2:21" ht="16.8" customHeight="1">
      <c r="B14" s="8" t="s">
        <v>187</v>
      </c>
      <c r="C14" s="9" t="s">
        <v>188</v>
      </c>
      <c r="D14" s="9" t="s">
        <v>182</v>
      </c>
      <c r="E14" s="9" t="s">
        <v>280</v>
      </c>
      <c r="G14" s="9" t="s">
        <v>280</v>
      </c>
      <c r="H14" s="4" t="s">
        <v>360</v>
      </c>
      <c r="I14" s="25" t="s">
        <v>548</v>
      </c>
      <c r="J14" s="4"/>
      <c r="N14" s="12" t="s">
        <v>613</v>
      </c>
      <c r="O14" s="1" t="s">
        <v>614</v>
      </c>
      <c r="P14" s="121" t="s">
        <v>325</v>
      </c>
      <c r="Q14" s="124" t="s">
        <v>292</v>
      </c>
      <c r="R14" s="200" t="s">
        <v>707</v>
      </c>
      <c r="S14" t="s">
        <v>706</v>
      </c>
      <c r="T14" t="s">
        <v>332</v>
      </c>
      <c r="U14" s="4" t="s">
        <v>565</v>
      </c>
    </row>
    <row r="15" spans="2:21" ht="16.8" customHeight="1">
      <c r="B15" s="8" t="s">
        <v>189</v>
      </c>
      <c r="C15" s="9" t="s">
        <v>190</v>
      </c>
      <c r="D15" s="9" t="s">
        <v>182</v>
      </c>
      <c r="E15" s="9" t="s">
        <v>280</v>
      </c>
      <c r="G15" s="9" t="s">
        <v>218</v>
      </c>
      <c r="H15" s="4" t="s">
        <v>366</v>
      </c>
      <c r="I15" s="25" t="s">
        <v>370</v>
      </c>
      <c r="N15" s="123" t="s">
        <v>636</v>
      </c>
      <c r="O15" s="120" t="s">
        <v>637</v>
      </c>
      <c r="P15" s="121" t="s">
        <v>326</v>
      </c>
      <c r="Q15" s="124" t="s">
        <v>293</v>
      </c>
      <c r="R15" s="200" t="s">
        <v>705</v>
      </c>
      <c r="S15" t="s">
        <v>704</v>
      </c>
      <c r="T15" t="s">
        <v>317</v>
      </c>
      <c r="U15" s="4" t="s">
        <v>322</v>
      </c>
    </row>
    <row r="16" spans="2:21" ht="16.8" customHeight="1">
      <c r="B16" s="8" t="s">
        <v>191</v>
      </c>
      <c r="C16" s="9" t="s">
        <v>192</v>
      </c>
      <c r="D16" s="9" t="s">
        <v>193</v>
      </c>
      <c r="E16" s="9" t="s">
        <v>278</v>
      </c>
      <c r="G16" s="9" t="s">
        <v>277</v>
      </c>
      <c r="H16" s="4" t="s">
        <v>365</v>
      </c>
      <c r="I16" s="25" t="s">
        <v>369</v>
      </c>
      <c r="N16" s="123" t="s">
        <v>638</v>
      </c>
      <c r="O16" s="120" t="s">
        <v>639</v>
      </c>
      <c r="P16" s="121" t="s">
        <v>325</v>
      </c>
      <c r="Q16" s="124" t="s">
        <v>292</v>
      </c>
      <c r="R16" s="200" t="s">
        <v>707</v>
      </c>
      <c r="S16" t="s">
        <v>706</v>
      </c>
      <c r="T16" t="s">
        <v>318</v>
      </c>
      <c r="U16" s="4" t="s">
        <v>849</v>
      </c>
    </row>
    <row r="17" spans="2:20" ht="16.8" customHeight="1">
      <c r="B17" s="8" t="s">
        <v>194</v>
      </c>
      <c r="C17" s="9" t="s">
        <v>195</v>
      </c>
      <c r="D17" s="9" t="s">
        <v>193</v>
      </c>
      <c r="E17" s="9" t="s">
        <v>278</v>
      </c>
      <c r="G17" s="9" t="s">
        <v>277</v>
      </c>
      <c r="H17" s="4"/>
      <c r="N17" s="123" t="s">
        <v>245</v>
      </c>
      <c r="O17" s="120" t="s">
        <v>260</v>
      </c>
      <c r="P17" s="121" t="s">
        <v>610</v>
      </c>
      <c r="Q17" s="124" t="s">
        <v>291</v>
      </c>
      <c r="R17" s="200"/>
      <c r="T17" t="s">
        <v>319</v>
      </c>
    </row>
    <row r="18" spans="2:20" ht="16.8" customHeight="1">
      <c r="B18" s="8" t="s">
        <v>196</v>
      </c>
      <c r="C18" s="9" t="s">
        <v>197</v>
      </c>
      <c r="D18" s="9" t="s">
        <v>193</v>
      </c>
      <c r="E18" s="9" t="s">
        <v>278</v>
      </c>
      <c r="G18" s="9" t="s">
        <v>277</v>
      </c>
      <c r="H18" s="4"/>
      <c r="I18" s="22" t="s">
        <v>337</v>
      </c>
      <c r="J18" s="20" t="s">
        <v>300</v>
      </c>
      <c r="K18" s="14" t="s">
        <v>539</v>
      </c>
      <c r="L18" s="11" t="s">
        <v>267</v>
      </c>
      <c r="M18" s="10" t="s">
        <v>571</v>
      </c>
      <c r="N18" s="123" t="s">
        <v>246</v>
      </c>
      <c r="O18" s="1" t="s">
        <v>604</v>
      </c>
      <c r="P18" s="121" t="s">
        <v>229</v>
      </c>
      <c r="Q18" s="124" t="s">
        <v>291</v>
      </c>
      <c r="R18" s="200"/>
    </row>
    <row r="19" spans="2:20" ht="16.8" customHeight="1">
      <c r="B19" s="8" t="s">
        <v>198</v>
      </c>
      <c r="C19" s="9" t="s">
        <v>199</v>
      </c>
      <c r="D19" s="9" t="s">
        <v>200</v>
      </c>
      <c r="E19" s="9" t="s">
        <v>282</v>
      </c>
      <c r="G19" s="9" t="s">
        <v>282</v>
      </c>
      <c r="H19" s="4"/>
      <c r="I19" s="22" t="s">
        <v>338</v>
      </c>
      <c r="J19" s="20" t="s">
        <v>300</v>
      </c>
      <c r="K19" s="14" t="s">
        <v>539</v>
      </c>
      <c r="L19" s="11" t="s">
        <v>267</v>
      </c>
      <c r="M19" s="10" t="s">
        <v>571</v>
      </c>
      <c r="N19" s="123" t="s">
        <v>247</v>
      </c>
      <c r="O19" s="1" t="s">
        <v>605</v>
      </c>
      <c r="P19" s="121" t="s">
        <v>229</v>
      </c>
      <c r="Q19" s="124" t="s">
        <v>291</v>
      </c>
      <c r="R19" s="200"/>
    </row>
    <row r="20" spans="2:20" ht="16.8" customHeight="1">
      <c r="B20" s="8" t="s">
        <v>201</v>
      </c>
      <c r="C20" s="9" t="s">
        <v>202</v>
      </c>
      <c r="D20" s="9" t="s">
        <v>200</v>
      </c>
      <c r="E20" s="9" t="s">
        <v>282</v>
      </c>
      <c r="G20" s="9" t="s">
        <v>282</v>
      </c>
      <c r="H20" s="4"/>
      <c r="I20" s="22" t="s">
        <v>339</v>
      </c>
      <c r="J20" s="20" t="s">
        <v>300</v>
      </c>
      <c r="K20" s="14" t="s">
        <v>539</v>
      </c>
      <c r="L20" s="11" t="s">
        <v>267</v>
      </c>
      <c r="M20" s="10" t="s">
        <v>571</v>
      </c>
      <c r="N20" s="193" t="s">
        <v>606</v>
      </c>
      <c r="O20" s="194" t="s">
        <v>607</v>
      </c>
      <c r="P20" s="121" t="s">
        <v>285</v>
      </c>
      <c r="Q20" s="121" t="s">
        <v>330</v>
      </c>
      <c r="R20" s="122"/>
      <c r="T20" t="s">
        <v>575</v>
      </c>
    </row>
    <row r="21" spans="2:20" ht="16.8" customHeight="1">
      <c r="B21" s="15" t="s">
        <v>203</v>
      </c>
      <c r="C21" s="9" t="s">
        <v>204</v>
      </c>
      <c r="D21" s="9" t="s">
        <v>205</v>
      </c>
      <c r="E21" s="9" t="s">
        <v>282</v>
      </c>
      <c r="G21" s="9" t="s">
        <v>282</v>
      </c>
      <c r="H21" s="4"/>
      <c r="I21" s="22" t="s">
        <v>557</v>
      </c>
      <c r="J21" s="21" t="s">
        <v>297</v>
      </c>
      <c r="K21" s="14" t="s">
        <v>539</v>
      </c>
      <c r="L21" s="11" t="s">
        <v>599</v>
      </c>
      <c r="M21" s="10" t="s">
        <v>571</v>
      </c>
      <c r="N21" s="119" t="s">
        <v>248</v>
      </c>
      <c r="O21" s="120" t="s">
        <v>261</v>
      </c>
      <c r="P21" s="121" t="s">
        <v>612</v>
      </c>
      <c r="Q21" s="121" t="s">
        <v>329</v>
      </c>
      <c r="R21" s="122"/>
      <c r="T21" t="s">
        <v>617</v>
      </c>
    </row>
    <row r="22" spans="2:20" ht="16.8" customHeight="1">
      <c r="B22" s="15" t="s">
        <v>206</v>
      </c>
      <c r="C22" s="9" t="s">
        <v>207</v>
      </c>
      <c r="D22" s="9" t="s">
        <v>205</v>
      </c>
      <c r="E22" s="9" t="s">
        <v>282</v>
      </c>
      <c r="G22" s="9" t="s">
        <v>282</v>
      </c>
      <c r="H22" s="4"/>
      <c r="I22" s="22" t="s">
        <v>418</v>
      </c>
      <c r="J22" s="21" t="s">
        <v>297</v>
      </c>
      <c r="K22" s="13" t="s">
        <v>602</v>
      </c>
      <c r="L22" s="11" t="s">
        <v>599</v>
      </c>
      <c r="M22" s="10" t="s">
        <v>570</v>
      </c>
      <c r="N22" s="123" t="s">
        <v>249</v>
      </c>
      <c r="O22" s="120" t="s">
        <v>262</v>
      </c>
      <c r="P22" s="121" t="s">
        <v>285</v>
      </c>
      <c r="Q22" s="121" t="s">
        <v>330</v>
      </c>
      <c r="R22" s="122"/>
      <c r="T22" t="s">
        <v>618</v>
      </c>
    </row>
    <row r="23" spans="2:20" ht="16.8" customHeight="1">
      <c r="B23" s="8" t="s">
        <v>208</v>
      </c>
      <c r="C23" s="9" t="s">
        <v>209</v>
      </c>
      <c r="D23" s="9" t="s">
        <v>107</v>
      </c>
      <c r="E23" s="9" t="s">
        <v>107</v>
      </c>
      <c r="G23" s="9" t="s">
        <v>107</v>
      </c>
      <c r="H23" s="4"/>
      <c r="I23" s="22" t="s">
        <v>340</v>
      </c>
      <c r="J23" s="20" t="s">
        <v>556</v>
      </c>
      <c r="K23" s="13" t="s">
        <v>602</v>
      </c>
      <c r="L23" s="11" t="s">
        <v>599</v>
      </c>
      <c r="M23" s="10" t="s">
        <v>570</v>
      </c>
      <c r="N23" s="125" t="s">
        <v>250</v>
      </c>
      <c r="O23" s="120" t="s">
        <v>263</v>
      </c>
      <c r="P23" s="121" t="s">
        <v>386</v>
      </c>
      <c r="Q23" s="124" t="s">
        <v>293</v>
      </c>
      <c r="R23" s="200"/>
      <c r="T23" t="s">
        <v>619</v>
      </c>
    </row>
    <row r="24" spans="2:20" ht="16.8" customHeight="1">
      <c r="B24" s="15" t="s">
        <v>210</v>
      </c>
      <c r="C24" s="9" t="s">
        <v>211</v>
      </c>
      <c r="D24" s="9" t="s">
        <v>107</v>
      </c>
      <c r="E24" s="9" t="s">
        <v>107</v>
      </c>
      <c r="G24" s="9" t="s">
        <v>107</v>
      </c>
      <c r="H24" s="4"/>
      <c r="I24" s="22" t="s">
        <v>341</v>
      </c>
      <c r="J24" s="20" t="s">
        <v>300</v>
      </c>
      <c r="K24" s="13" t="s">
        <v>602</v>
      </c>
      <c r="L24" s="11" t="s">
        <v>599</v>
      </c>
      <c r="M24" s="10" t="s">
        <v>570</v>
      </c>
      <c r="N24" s="123" t="s">
        <v>251</v>
      </c>
      <c r="O24" s="120" t="s">
        <v>286</v>
      </c>
      <c r="P24" s="121" t="s">
        <v>285</v>
      </c>
      <c r="Q24" s="121" t="s">
        <v>330</v>
      </c>
      <c r="R24" s="122"/>
      <c r="T24" t="s">
        <v>620</v>
      </c>
    </row>
    <row r="25" spans="2:20" ht="16.8" customHeight="1">
      <c r="B25" s="15" t="s">
        <v>212</v>
      </c>
      <c r="C25" s="9" t="s">
        <v>213</v>
      </c>
      <c r="D25" s="9" t="s">
        <v>107</v>
      </c>
      <c r="E25" s="9" t="s">
        <v>107</v>
      </c>
      <c r="G25" s="9" t="s">
        <v>107</v>
      </c>
      <c r="H25" s="4"/>
      <c r="I25" s="22" t="s">
        <v>342</v>
      </c>
      <c r="J25" s="21" t="s">
        <v>297</v>
      </c>
      <c r="K25" s="13" t="s">
        <v>602</v>
      </c>
      <c r="L25" s="11" t="s">
        <v>599</v>
      </c>
      <c r="M25" s="10" t="s">
        <v>570</v>
      </c>
      <c r="N25" s="193" t="s">
        <v>608</v>
      </c>
      <c r="O25" s="194" t="s">
        <v>609</v>
      </c>
      <c r="P25" s="121" t="s">
        <v>285</v>
      </c>
      <c r="Q25" s="121" t="s">
        <v>330</v>
      </c>
      <c r="R25" s="122"/>
      <c r="T25" t="s">
        <v>621</v>
      </c>
    </row>
    <row r="26" spans="2:20" ht="15.6">
      <c r="B26" s="8" t="s">
        <v>214</v>
      </c>
      <c r="C26" s="9" t="s">
        <v>215</v>
      </c>
      <c r="D26" s="9" t="s">
        <v>165</v>
      </c>
      <c r="E26" s="9" t="s">
        <v>278</v>
      </c>
      <c r="G26" s="9" t="s">
        <v>277</v>
      </c>
      <c r="H26" s="4"/>
      <c r="I26" s="22" t="s">
        <v>521</v>
      </c>
      <c r="J26" s="21" t="s">
        <v>297</v>
      </c>
      <c r="K26" s="13" t="s">
        <v>602</v>
      </c>
      <c r="L26" s="11" t="s">
        <v>599</v>
      </c>
      <c r="M26" s="10" t="s">
        <v>570</v>
      </c>
      <c r="N26" s="123" t="s">
        <v>355</v>
      </c>
      <c r="O26" s="120" t="s">
        <v>356</v>
      </c>
      <c r="P26" s="121" t="s">
        <v>326</v>
      </c>
      <c r="Q26" s="124" t="s">
        <v>293</v>
      </c>
      <c r="R26" s="200" t="s">
        <v>705</v>
      </c>
      <c r="S26" t="s">
        <v>704</v>
      </c>
      <c r="T26" t="s">
        <v>576</v>
      </c>
    </row>
    <row r="27" spans="2:20" ht="15.6">
      <c r="B27" s="15" t="s">
        <v>288</v>
      </c>
      <c r="C27" s="9" t="s">
        <v>288</v>
      </c>
      <c r="D27" s="9" t="s">
        <v>107</v>
      </c>
      <c r="E27" s="9" t="s">
        <v>107</v>
      </c>
      <c r="G27" s="9" t="s">
        <v>107</v>
      </c>
      <c r="H27" s="4"/>
      <c r="I27" s="23" t="s">
        <v>343</v>
      </c>
      <c r="J27" s="20" t="s">
        <v>300</v>
      </c>
      <c r="K27" s="14" t="s">
        <v>539</v>
      </c>
      <c r="L27" s="11" t="s">
        <v>267</v>
      </c>
      <c r="M27" s="10" t="s">
        <v>571</v>
      </c>
      <c r="N27" s="123" t="s">
        <v>252</v>
      </c>
      <c r="O27" s="120" t="s">
        <v>287</v>
      </c>
      <c r="P27" s="121" t="s">
        <v>611</v>
      </c>
      <c r="Q27" s="121" t="s">
        <v>330</v>
      </c>
      <c r="R27" s="122"/>
      <c r="T27" t="s">
        <v>622</v>
      </c>
    </row>
    <row r="28" spans="2:20" ht="15.6">
      <c r="B28" s="8" t="s">
        <v>216</v>
      </c>
      <c r="C28" s="9" t="s">
        <v>217</v>
      </c>
      <c r="D28" s="9" t="s">
        <v>218</v>
      </c>
      <c r="E28" s="9" t="s">
        <v>284</v>
      </c>
      <c r="G28" s="9" t="s">
        <v>218</v>
      </c>
      <c r="H28" s="4"/>
      <c r="I28" s="23" t="s">
        <v>487</v>
      </c>
      <c r="J28" s="20" t="s">
        <v>300</v>
      </c>
      <c r="K28" s="14" t="s">
        <v>539</v>
      </c>
      <c r="L28" s="11" t="s">
        <v>267</v>
      </c>
      <c r="M28" s="10" t="s">
        <v>571</v>
      </c>
      <c r="N28" s="12"/>
      <c r="O28" s="1"/>
      <c r="P28" s="9"/>
      <c r="Q28" s="10"/>
      <c r="R28"/>
      <c r="T28" t="s">
        <v>623</v>
      </c>
    </row>
    <row r="29" spans="2:20" ht="15.6">
      <c r="B29" s="8" t="s">
        <v>219</v>
      </c>
      <c r="C29" s="9" t="s">
        <v>220</v>
      </c>
      <c r="D29" s="9" t="s">
        <v>218</v>
      </c>
      <c r="E29" s="9" t="s">
        <v>284</v>
      </c>
      <c r="G29" s="9" t="s">
        <v>218</v>
      </c>
      <c r="H29" s="4"/>
      <c r="I29" s="23" t="s">
        <v>486</v>
      </c>
      <c r="J29" s="20" t="s">
        <v>300</v>
      </c>
      <c r="K29" s="14" t="s">
        <v>539</v>
      </c>
      <c r="L29" s="11" t="s">
        <v>267</v>
      </c>
      <c r="M29" s="10" t="s">
        <v>571</v>
      </c>
      <c r="N29" s="10" t="s">
        <v>667</v>
      </c>
      <c r="O29" s="10" t="s">
        <v>377</v>
      </c>
      <c r="T29" t="s">
        <v>624</v>
      </c>
    </row>
    <row r="30" spans="2:20" ht="15.6">
      <c r="B30" s="8" t="s">
        <v>221</v>
      </c>
      <c r="C30" s="9" t="s">
        <v>222</v>
      </c>
      <c r="D30" s="9" t="s">
        <v>218</v>
      </c>
      <c r="E30" s="9" t="s">
        <v>284</v>
      </c>
      <c r="G30" s="9" t="s">
        <v>177</v>
      </c>
      <c r="H30" s="4"/>
      <c r="I30" s="23" t="s">
        <v>407</v>
      </c>
      <c r="J30" s="21" t="s">
        <v>298</v>
      </c>
      <c r="K30" s="13" t="s">
        <v>281</v>
      </c>
      <c r="L30" s="11" t="s">
        <v>599</v>
      </c>
      <c r="M30" s="10" t="s">
        <v>657</v>
      </c>
      <c r="N30" s="10" t="s">
        <v>666</v>
      </c>
      <c r="O30" s="10" t="s">
        <v>378</v>
      </c>
      <c r="T30" t="s">
        <v>625</v>
      </c>
    </row>
    <row r="31" spans="2:20" ht="15.6">
      <c r="B31" s="8" t="s">
        <v>223</v>
      </c>
      <c r="C31" s="9" t="s">
        <v>224</v>
      </c>
      <c r="D31" s="9" t="s">
        <v>218</v>
      </c>
      <c r="E31" s="9" t="s">
        <v>284</v>
      </c>
      <c r="G31" s="9" t="s">
        <v>177</v>
      </c>
      <c r="H31" s="4"/>
      <c r="I31" s="23" t="s">
        <v>408</v>
      </c>
      <c r="J31" s="21" t="s">
        <v>298</v>
      </c>
      <c r="K31" s="13" t="s">
        <v>281</v>
      </c>
      <c r="L31" s="11" t="s">
        <v>599</v>
      </c>
      <c r="M31" s="10" t="s">
        <v>657</v>
      </c>
      <c r="N31" s="10" t="s">
        <v>665</v>
      </c>
      <c r="O31" s="10" t="s">
        <v>379</v>
      </c>
      <c r="T31" t="s">
        <v>626</v>
      </c>
    </row>
    <row r="32" spans="2:20" ht="15.6">
      <c r="B32" s="8" t="s">
        <v>371</v>
      </c>
      <c r="C32" s="9" t="s">
        <v>373</v>
      </c>
      <c r="D32" s="9" t="s">
        <v>361</v>
      </c>
      <c r="E32" s="9" t="s">
        <v>361</v>
      </c>
      <c r="G32" s="9" t="s">
        <v>361</v>
      </c>
      <c r="H32" s="4"/>
      <c r="I32" s="23" t="s">
        <v>344</v>
      </c>
      <c r="J32" s="20" t="s">
        <v>300</v>
      </c>
      <c r="K32" s="13" t="s">
        <v>281</v>
      </c>
      <c r="L32" s="11" t="s">
        <v>599</v>
      </c>
      <c r="M32" s="10" t="s">
        <v>657</v>
      </c>
      <c r="N32" s="10" t="s">
        <v>664</v>
      </c>
      <c r="O32" s="10" t="s">
        <v>725</v>
      </c>
      <c r="T32" t="s">
        <v>627</v>
      </c>
    </row>
    <row r="33" spans="2:20" ht="15.6">
      <c r="B33" s="8" t="s">
        <v>357</v>
      </c>
      <c r="C33" s="9" t="s">
        <v>374</v>
      </c>
      <c r="D33" s="9" t="s">
        <v>362</v>
      </c>
      <c r="E33" s="9" t="s">
        <v>362</v>
      </c>
      <c r="G33" s="9" t="s">
        <v>362</v>
      </c>
      <c r="H33" s="4"/>
      <c r="I33" s="23" t="s">
        <v>345</v>
      </c>
      <c r="J33" s="20" t="s">
        <v>300</v>
      </c>
      <c r="K33" s="13" t="s">
        <v>717</v>
      </c>
      <c r="L33" s="11" t="s">
        <v>599</v>
      </c>
      <c r="M33" s="10" t="s">
        <v>657</v>
      </c>
      <c r="N33" s="10" t="s">
        <v>659</v>
      </c>
      <c r="O33" s="10" t="s">
        <v>668</v>
      </c>
    </row>
    <row r="34" spans="2:20" ht="15.6">
      <c r="B34" s="8" t="s">
        <v>358</v>
      </c>
      <c r="C34" s="9" t="s">
        <v>375</v>
      </c>
      <c r="D34" s="9" t="s">
        <v>363</v>
      </c>
      <c r="E34" s="9" t="s">
        <v>363</v>
      </c>
      <c r="G34" s="9" t="s">
        <v>363</v>
      </c>
      <c r="H34" s="4"/>
      <c r="I34" s="23" t="s">
        <v>346</v>
      </c>
      <c r="J34" s="20" t="s">
        <v>300</v>
      </c>
      <c r="K34" s="13" t="s">
        <v>717</v>
      </c>
      <c r="L34" s="11" t="s">
        <v>599</v>
      </c>
      <c r="M34" s="10" t="s">
        <v>657</v>
      </c>
      <c r="N34" s="10" t="s">
        <v>663</v>
      </c>
      <c r="O34" s="12" t="s">
        <v>380</v>
      </c>
    </row>
    <row r="35" spans="2:20" ht="15.6">
      <c r="B35" s="8" t="s">
        <v>359</v>
      </c>
      <c r="C35" s="9" t="s">
        <v>372</v>
      </c>
      <c r="D35" s="9" t="s">
        <v>364</v>
      </c>
      <c r="E35" s="9" t="s">
        <v>364</v>
      </c>
      <c r="G35" s="9" t="s">
        <v>364</v>
      </c>
      <c r="H35" s="4"/>
      <c r="I35" s="23" t="s">
        <v>347</v>
      </c>
      <c r="J35" s="20" t="s">
        <v>300</v>
      </c>
      <c r="K35" s="13" t="s">
        <v>717</v>
      </c>
      <c r="L35" s="11" t="s">
        <v>599</v>
      </c>
      <c r="M35" s="10" t="s">
        <v>657</v>
      </c>
      <c r="N35" s="24" t="s">
        <v>662</v>
      </c>
      <c r="O35" s="12" t="s">
        <v>381</v>
      </c>
      <c r="S35" s="119" t="s">
        <v>237</v>
      </c>
      <c r="T35" s="119" t="s">
        <v>237</v>
      </c>
    </row>
    <row r="36" spans="2:20" ht="15.6">
      <c r="B36" s="16" t="s">
        <v>225</v>
      </c>
      <c r="C36" s="9" t="s">
        <v>226</v>
      </c>
      <c r="D36" s="9" t="s">
        <v>227</v>
      </c>
      <c r="E36" s="9" t="s">
        <v>227</v>
      </c>
      <c r="G36" s="17"/>
      <c r="H36" s="4"/>
      <c r="I36" s="23" t="s">
        <v>348</v>
      </c>
      <c r="J36" s="21" t="s">
        <v>297</v>
      </c>
      <c r="K36" s="13" t="s">
        <v>717</v>
      </c>
      <c r="L36" s="11" t="s">
        <v>599</v>
      </c>
      <c r="M36" s="10" t="s">
        <v>657</v>
      </c>
      <c r="N36" s="24" t="s">
        <v>660</v>
      </c>
      <c r="O36" s="12" t="s">
        <v>382</v>
      </c>
      <c r="S36" s="123" t="s">
        <v>296</v>
      </c>
      <c r="T36" s="123" t="s">
        <v>296</v>
      </c>
    </row>
    <row r="37" spans="2:20" ht="15.6">
      <c r="B37" s="16" t="s">
        <v>228</v>
      </c>
      <c r="C37" s="9" t="s">
        <v>229</v>
      </c>
      <c r="D37" s="9" t="s">
        <v>227</v>
      </c>
      <c r="E37" s="9" t="s">
        <v>227</v>
      </c>
      <c r="G37" s="17" t="s">
        <v>360</v>
      </c>
      <c r="H37" s="4"/>
      <c r="I37" s="23" t="s">
        <v>580</v>
      </c>
      <c r="J37" s="21" t="s">
        <v>297</v>
      </c>
      <c r="K37" s="13" t="s">
        <v>717</v>
      </c>
      <c r="L37" s="11" t="s">
        <v>599</v>
      </c>
      <c r="M37" s="10" t="s">
        <v>657</v>
      </c>
      <c r="N37" s="10" t="s">
        <v>367</v>
      </c>
      <c r="O37" s="12" t="s">
        <v>383</v>
      </c>
      <c r="S37" s="123" t="s">
        <v>238</v>
      </c>
      <c r="T37" s="123" t="s">
        <v>238</v>
      </c>
    </row>
    <row r="38" spans="2:20" ht="15.6">
      <c r="B38" s="18" t="s">
        <v>230</v>
      </c>
      <c r="C38" s="9" t="s">
        <v>231</v>
      </c>
      <c r="D38" s="9" t="s">
        <v>227</v>
      </c>
      <c r="E38" s="9" t="s">
        <v>227</v>
      </c>
      <c r="G38" s="17" t="s">
        <v>365</v>
      </c>
      <c r="H38" s="4"/>
      <c r="I38" s="23" t="s">
        <v>520</v>
      </c>
      <c r="J38" s="21" t="s">
        <v>297</v>
      </c>
      <c r="K38" s="13" t="s">
        <v>717</v>
      </c>
      <c r="L38" s="11" t="s">
        <v>599</v>
      </c>
      <c r="M38" s="10" t="s">
        <v>657</v>
      </c>
      <c r="N38" s="13" t="s">
        <v>281</v>
      </c>
      <c r="O38" s="10" t="s">
        <v>416</v>
      </c>
      <c r="S38" s="123" t="s">
        <v>239</v>
      </c>
      <c r="T38" s="123" t="s">
        <v>239</v>
      </c>
    </row>
    <row r="39" spans="2:20" ht="15.6">
      <c r="B39" s="19" t="s">
        <v>232</v>
      </c>
      <c r="C39" s="9" t="s">
        <v>233</v>
      </c>
      <c r="D39" s="9" t="s">
        <v>227</v>
      </c>
      <c r="E39" s="9" t="s">
        <v>227</v>
      </c>
      <c r="G39" s="17" t="s">
        <v>366</v>
      </c>
      <c r="H39" s="4"/>
      <c r="I39" s="23" t="s">
        <v>461</v>
      </c>
      <c r="J39" s="20" t="s">
        <v>300</v>
      </c>
      <c r="K39" s="13" t="s">
        <v>717</v>
      </c>
      <c r="L39" s="11" t="s">
        <v>599</v>
      </c>
      <c r="M39" s="10" t="s">
        <v>657</v>
      </c>
      <c r="N39" s="12" t="s">
        <v>368</v>
      </c>
      <c r="O39" s="12" t="s">
        <v>385</v>
      </c>
      <c r="S39" s="123" t="s">
        <v>240</v>
      </c>
      <c r="T39" s="123" t="s">
        <v>240</v>
      </c>
    </row>
    <row r="40" spans="2:20" ht="15.6">
      <c r="B40" s="19" t="s">
        <v>234</v>
      </c>
      <c r="C40" s="9" t="s">
        <v>235</v>
      </c>
      <c r="D40" s="9" t="s">
        <v>227</v>
      </c>
      <c r="E40" s="9" t="s">
        <v>227</v>
      </c>
      <c r="G40" s="17"/>
      <c r="H40" s="4"/>
      <c r="I40" s="23" t="s">
        <v>349</v>
      </c>
      <c r="J40" s="21" t="s">
        <v>298</v>
      </c>
      <c r="K40" s="13" t="s">
        <v>717</v>
      </c>
      <c r="L40" s="11" t="s">
        <v>599</v>
      </c>
      <c r="M40" s="10" t="s">
        <v>657</v>
      </c>
      <c r="N40" s="25" t="s">
        <v>548</v>
      </c>
      <c r="O40" s="12" t="s">
        <v>549</v>
      </c>
      <c r="S40" s="123" t="s">
        <v>241</v>
      </c>
      <c r="T40" s="123" t="s">
        <v>708</v>
      </c>
    </row>
    <row r="41" spans="2:20" ht="15.6">
      <c r="H41" s="4"/>
      <c r="I41" s="23" t="s">
        <v>628</v>
      </c>
      <c r="J41" s="20" t="s">
        <v>556</v>
      </c>
      <c r="K41" s="13" t="s">
        <v>717</v>
      </c>
      <c r="L41" s="11" t="s">
        <v>599</v>
      </c>
      <c r="M41" s="10" t="s">
        <v>657</v>
      </c>
      <c r="N41" s="12" t="s">
        <v>370</v>
      </c>
      <c r="O41" s="10"/>
      <c r="S41" s="119" t="s">
        <v>242</v>
      </c>
      <c r="T41" s="119" t="s">
        <v>242</v>
      </c>
    </row>
    <row r="42" spans="2:20" ht="15.6">
      <c r="H42" s="4"/>
      <c r="I42" s="23" t="s">
        <v>350</v>
      </c>
      <c r="J42" s="20" t="s">
        <v>556</v>
      </c>
      <c r="K42" s="13" t="s">
        <v>717</v>
      </c>
      <c r="L42" s="11" t="s">
        <v>599</v>
      </c>
      <c r="M42" s="10" t="s">
        <v>657</v>
      </c>
      <c r="N42" s="12" t="s">
        <v>369</v>
      </c>
      <c r="O42" s="10"/>
      <c r="S42" s="123" t="s">
        <v>243</v>
      </c>
      <c r="T42" s="123" t="s">
        <v>243</v>
      </c>
    </row>
    <row r="43" spans="2:20" ht="15.6">
      <c r="H43" s="4"/>
      <c r="I43" s="23" t="s">
        <v>579</v>
      </c>
      <c r="J43" s="20" t="s">
        <v>300</v>
      </c>
      <c r="K43" s="13" t="s">
        <v>717</v>
      </c>
      <c r="L43" s="11" t="s">
        <v>599</v>
      </c>
      <c r="M43" s="10" t="s">
        <v>657</v>
      </c>
      <c r="N43" s="10"/>
      <c r="O43" s="10"/>
      <c r="S43" s="125" t="s">
        <v>244</v>
      </c>
      <c r="T43" s="125" t="s">
        <v>709</v>
      </c>
    </row>
    <row r="44" spans="2:20" ht="15.6">
      <c r="H44" s="4"/>
      <c r="I44" s="23" t="s">
        <v>351</v>
      </c>
      <c r="J44" s="20" t="s">
        <v>300</v>
      </c>
      <c r="K44" s="13" t="s">
        <v>717</v>
      </c>
      <c r="L44" s="11" t="s">
        <v>599</v>
      </c>
      <c r="M44" s="10" t="s">
        <v>657</v>
      </c>
      <c r="S44" s="123" t="s">
        <v>634</v>
      </c>
      <c r="T44" s="123" t="s">
        <v>710</v>
      </c>
    </row>
    <row r="45" spans="2:20" ht="15.6">
      <c r="H45" s="4"/>
      <c r="I45" s="23" t="s">
        <v>352</v>
      </c>
      <c r="J45" s="20" t="s">
        <v>300</v>
      </c>
      <c r="K45" s="13" t="s">
        <v>717</v>
      </c>
      <c r="L45" s="11" t="s">
        <v>599</v>
      </c>
      <c r="M45" s="10" t="s">
        <v>657</v>
      </c>
      <c r="S45" s="12" t="s">
        <v>613</v>
      </c>
      <c r="T45" s="123" t="s">
        <v>711</v>
      </c>
    </row>
    <row r="46" spans="2:20" ht="15.6">
      <c r="H46" s="4"/>
      <c r="I46" t="s">
        <v>648</v>
      </c>
      <c r="J46" s="20" t="s">
        <v>300</v>
      </c>
      <c r="K46" s="13" t="s">
        <v>717</v>
      </c>
      <c r="L46" s="11" t="s">
        <v>655</v>
      </c>
      <c r="M46" s="10" t="s">
        <v>657</v>
      </c>
      <c r="S46" s="123" t="s">
        <v>636</v>
      </c>
      <c r="T46" s="123" t="s">
        <v>636</v>
      </c>
    </row>
    <row r="47" spans="2:20" ht="15.6">
      <c r="I47" t="s">
        <v>649</v>
      </c>
      <c r="J47" s="20" t="s">
        <v>300</v>
      </c>
      <c r="K47" s="13" t="s">
        <v>602</v>
      </c>
      <c r="L47" s="11" t="s">
        <v>655</v>
      </c>
      <c r="M47" s="10" t="s">
        <v>570</v>
      </c>
      <c r="S47" s="123" t="s">
        <v>638</v>
      </c>
      <c r="T47" s="123" t="s">
        <v>712</v>
      </c>
    </row>
    <row r="48" spans="2:20" ht="15.6">
      <c r="I48" t="s">
        <v>650</v>
      </c>
      <c r="J48" s="20" t="s">
        <v>300</v>
      </c>
      <c r="K48" s="13" t="s">
        <v>717</v>
      </c>
      <c r="L48" s="11" t="s">
        <v>655</v>
      </c>
      <c r="M48" s="10" t="s">
        <v>570</v>
      </c>
      <c r="S48" s="123" t="s">
        <v>245</v>
      </c>
      <c r="T48" s="123" t="s">
        <v>245</v>
      </c>
    </row>
    <row r="49" spans="9:21" ht="15.6">
      <c r="I49" t="s">
        <v>651</v>
      </c>
      <c r="J49" s="20" t="s">
        <v>300</v>
      </c>
      <c r="K49" s="13" t="s">
        <v>602</v>
      </c>
      <c r="L49" s="11" t="s">
        <v>655</v>
      </c>
      <c r="M49" s="10" t="s">
        <v>570</v>
      </c>
      <c r="S49" s="123" t="s">
        <v>246</v>
      </c>
      <c r="T49" s="123" t="s">
        <v>246</v>
      </c>
    </row>
    <row r="50" spans="9:21" ht="15.6">
      <c r="I50" t="s">
        <v>652</v>
      </c>
      <c r="J50" s="20" t="s">
        <v>556</v>
      </c>
      <c r="K50" s="13" t="s">
        <v>602</v>
      </c>
      <c r="L50" s="11" t="s">
        <v>655</v>
      </c>
      <c r="M50" s="10" t="s">
        <v>570</v>
      </c>
      <c r="S50" s="123" t="s">
        <v>247</v>
      </c>
      <c r="T50" s="123" t="s">
        <v>247</v>
      </c>
    </row>
    <row r="51" spans="9:21" ht="15.6">
      <c r="I51" t="s">
        <v>653</v>
      </c>
      <c r="J51" s="20" t="s">
        <v>300</v>
      </c>
      <c r="K51" s="13" t="s">
        <v>281</v>
      </c>
      <c r="L51" s="195" t="s">
        <v>656</v>
      </c>
      <c r="M51" s="10" t="s">
        <v>657</v>
      </c>
      <c r="S51" s="193" t="s">
        <v>606</v>
      </c>
      <c r="T51" s="193" t="s">
        <v>606</v>
      </c>
    </row>
    <row r="52" spans="9:21" ht="15.6">
      <c r="I52" t="s">
        <v>654</v>
      </c>
      <c r="J52" s="20" t="s">
        <v>300</v>
      </c>
      <c r="K52" s="13" t="s">
        <v>281</v>
      </c>
      <c r="L52" s="195" t="s">
        <v>656</v>
      </c>
      <c r="M52" s="10" t="s">
        <v>657</v>
      </c>
      <c r="S52" s="119" t="s">
        <v>248</v>
      </c>
      <c r="T52" s="119" t="s">
        <v>248</v>
      </c>
    </row>
    <row r="53" spans="9:21">
      <c r="S53" s="123" t="s">
        <v>249</v>
      </c>
      <c r="T53" s="123" t="s">
        <v>249</v>
      </c>
    </row>
    <row r="54" spans="9:21">
      <c r="S54" s="125" t="s">
        <v>250</v>
      </c>
      <c r="T54" s="125" t="s">
        <v>250</v>
      </c>
    </row>
    <row r="55" spans="9:21">
      <c r="S55" s="123" t="s">
        <v>251</v>
      </c>
      <c r="T55" s="123" t="s">
        <v>251</v>
      </c>
    </row>
    <row r="56" spans="9:21">
      <c r="S56" s="193" t="s">
        <v>608</v>
      </c>
      <c r="T56" s="193" t="s">
        <v>608</v>
      </c>
    </row>
    <row r="57" spans="9:21">
      <c r="S57" s="123" t="s">
        <v>355</v>
      </c>
      <c r="T57" s="123" t="s">
        <v>355</v>
      </c>
    </row>
    <row r="58" spans="9:21">
      <c r="S58" s="123" t="s">
        <v>252</v>
      </c>
      <c r="T58" s="123" t="s">
        <v>252</v>
      </c>
    </row>
    <row r="61" spans="9:21">
      <c r="S61" t="s">
        <v>313</v>
      </c>
      <c r="T61" s="123" t="s">
        <v>240</v>
      </c>
      <c r="U61" t="s">
        <v>713</v>
      </c>
    </row>
    <row r="62" spans="9:21">
      <c r="S62" t="s">
        <v>314</v>
      </c>
      <c r="T62" s="123" t="s">
        <v>240</v>
      </c>
      <c r="U62" t="s">
        <v>713</v>
      </c>
    </row>
    <row r="63" spans="9:21">
      <c r="S63" t="s">
        <v>315</v>
      </c>
      <c r="T63" s="123" t="s">
        <v>240</v>
      </c>
      <c r="U63" t="s">
        <v>713</v>
      </c>
    </row>
    <row r="64" spans="9:21">
      <c r="S64" t="s">
        <v>316</v>
      </c>
      <c r="T64" s="123" t="s">
        <v>240</v>
      </c>
      <c r="U64" t="s">
        <v>713</v>
      </c>
    </row>
    <row r="65" spans="19:21">
      <c r="S65" t="s">
        <v>331</v>
      </c>
      <c r="T65" t="s">
        <v>714</v>
      </c>
      <c r="U65" t="s">
        <v>715</v>
      </c>
    </row>
    <row r="66" spans="19:21">
      <c r="S66" t="s">
        <v>332</v>
      </c>
      <c r="T66" t="s">
        <v>714</v>
      </c>
      <c r="U66" t="s">
        <v>715</v>
      </c>
    </row>
    <row r="67" spans="19:21">
      <c r="S67" t="s">
        <v>317</v>
      </c>
      <c r="T67" t="s">
        <v>714</v>
      </c>
      <c r="U67" t="s">
        <v>715</v>
      </c>
    </row>
    <row r="68" spans="19:21" ht="18">
      <c r="S68" t="s">
        <v>318</v>
      </c>
      <c r="T68" s="201" t="s">
        <v>245</v>
      </c>
      <c r="U68" s="202" t="s">
        <v>716</v>
      </c>
    </row>
    <row r="69" spans="19:21" ht="18">
      <c r="S69" t="s">
        <v>319</v>
      </c>
      <c r="T69" s="201" t="s">
        <v>245</v>
      </c>
      <c r="U69" s="202" t="s">
        <v>716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E1" zoomScale="55" zoomScaleNormal="55" workbookViewId="0">
      <selection activeCell="K16" sqref="K16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264</v>
      </c>
      <c r="C2" s="2" t="s">
        <v>265</v>
      </c>
      <c r="D2" s="2" t="s">
        <v>269</v>
      </c>
      <c r="E2" s="2" t="s">
        <v>270</v>
      </c>
      <c r="F2" s="3" t="s">
        <v>271</v>
      </c>
      <c r="G2" s="4"/>
      <c r="M2" s="117" t="s">
        <v>275</v>
      </c>
      <c r="N2" s="117" t="s">
        <v>276</v>
      </c>
      <c r="O2" s="204"/>
      <c r="P2" s="118"/>
    </row>
    <row r="3" spans="2:19" s="6" customFormat="1" ht="27.6" customHeight="1">
      <c r="B3" s="5" t="s">
        <v>272</v>
      </c>
      <c r="C3" s="5" t="s">
        <v>161</v>
      </c>
      <c r="D3" s="5" t="s">
        <v>162</v>
      </c>
      <c r="E3" s="5" t="s">
        <v>162</v>
      </c>
      <c r="F3" s="5" t="s">
        <v>162</v>
      </c>
      <c r="G3" s="5" t="s">
        <v>162</v>
      </c>
      <c r="H3" s="5" t="s">
        <v>96</v>
      </c>
      <c r="I3" s="7" t="s">
        <v>273</v>
      </c>
      <c r="J3" s="7" t="s">
        <v>274</v>
      </c>
      <c r="K3" s="132"/>
      <c r="M3" s="205" t="s">
        <v>240</v>
      </c>
      <c r="N3" s="120" t="s">
        <v>732</v>
      </c>
      <c r="O3" s="206" t="s">
        <v>733</v>
      </c>
      <c r="P3" s="121" t="s">
        <v>734</v>
      </c>
      <c r="R3" s="7"/>
      <c r="S3" s="7"/>
    </row>
    <row r="4" spans="2:19" ht="16.95" customHeight="1">
      <c r="B4" s="8" t="s">
        <v>163</v>
      </c>
      <c r="C4" s="9" t="s">
        <v>164</v>
      </c>
      <c r="D4" s="9" t="s">
        <v>165</v>
      </c>
      <c r="E4" s="9" t="s">
        <v>735</v>
      </c>
      <c r="F4" s="9" t="s">
        <v>277</v>
      </c>
      <c r="G4" s="9" t="s">
        <v>277</v>
      </c>
      <c r="H4" s="10" t="s">
        <v>736</v>
      </c>
      <c r="I4" s="11" t="s">
        <v>266</v>
      </c>
      <c r="J4" s="10" t="s">
        <v>97</v>
      </c>
      <c r="M4" s="205" t="s">
        <v>242</v>
      </c>
      <c r="N4" s="121" t="s">
        <v>737</v>
      </c>
      <c r="O4" s="206" t="s">
        <v>738</v>
      </c>
      <c r="P4" s="121" t="s">
        <v>293</v>
      </c>
      <c r="R4" s="10" t="s">
        <v>291</v>
      </c>
      <c r="S4" s="9" t="s">
        <v>229</v>
      </c>
    </row>
    <row r="5" spans="2:19" ht="16.95" customHeight="1">
      <c r="B5" s="8" t="s">
        <v>166</v>
      </c>
      <c r="C5" s="9" t="s">
        <v>167</v>
      </c>
      <c r="D5" s="9" t="s">
        <v>165</v>
      </c>
      <c r="E5" s="9" t="s">
        <v>735</v>
      </c>
      <c r="F5" s="9" t="s">
        <v>277</v>
      </c>
      <c r="G5" s="9" t="s">
        <v>280</v>
      </c>
      <c r="H5" s="10" t="s">
        <v>739</v>
      </c>
      <c r="I5" s="11" t="s">
        <v>853</v>
      </c>
      <c r="J5" s="10" t="s">
        <v>571</v>
      </c>
      <c r="M5" s="207" t="s">
        <v>238</v>
      </c>
      <c r="N5" s="121" t="s">
        <v>740</v>
      </c>
      <c r="O5" s="206" t="s">
        <v>741</v>
      </c>
      <c r="P5" s="121" t="s">
        <v>293</v>
      </c>
      <c r="R5" s="10" t="s">
        <v>292</v>
      </c>
      <c r="S5" s="9" t="s">
        <v>283</v>
      </c>
    </row>
    <row r="6" spans="2:19" ht="16.95" customHeight="1">
      <c r="B6" s="8" t="s">
        <v>191</v>
      </c>
      <c r="C6" s="9" t="s">
        <v>192</v>
      </c>
      <c r="D6" s="9" t="s">
        <v>193</v>
      </c>
      <c r="E6" s="9" t="s">
        <v>735</v>
      </c>
      <c r="F6" s="9" t="s">
        <v>277</v>
      </c>
      <c r="G6" s="9" t="s">
        <v>177</v>
      </c>
      <c r="H6" s="10" t="s">
        <v>742</v>
      </c>
      <c r="I6" s="11" t="s">
        <v>743</v>
      </c>
      <c r="J6" s="10" t="s">
        <v>570</v>
      </c>
      <c r="M6" s="208" t="s">
        <v>239</v>
      </c>
      <c r="N6" s="120" t="s">
        <v>744</v>
      </c>
      <c r="O6" s="206" t="s">
        <v>745</v>
      </c>
      <c r="P6" s="121" t="s">
        <v>293</v>
      </c>
      <c r="R6" s="10" t="s">
        <v>293</v>
      </c>
      <c r="S6" s="9" t="s">
        <v>268</v>
      </c>
    </row>
    <row r="7" spans="2:19" ht="16.95" customHeight="1">
      <c r="B7" s="8" t="s">
        <v>194</v>
      </c>
      <c r="C7" s="9" t="s">
        <v>195</v>
      </c>
      <c r="D7" s="9" t="s">
        <v>193</v>
      </c>
      <c r="E7" s="9" t="s">
        <v>735</v>
      </c>
      <c r="F7" s="9" t="s">
        <v>277</v>
      </c>
      <c r="G7" s="9" t="s">
        <v>218</v>
      </c>
      <c r="H7" s="10" t="s">
        <v>746</v>
      </c>
      <c r="I7" s="11" t="s">
        <v>853</v>
      </c>
      <c r="J7" s="10" t="s">
        <v>570</v>
      </c>
      <c r="M7" s="208" t="s">
        <v>747</v>
      </c>
      <c r="N7" s="120" t="s">
        <v>748</v>
      </c>
      <c r="O7" s="206" t="s">
        <v>745</v>
      </c>
      <c r="P7" s="121" t="s">
        <v>293</v>
      </c>
      <c r="R7" s="10"/>
      <c r="S7" s="9"/>
    </row>
    <row r="8" spans="2:19" ht="16.95" customHeight="1">
      <c r="B8" s="8" t="s">
        <v>196</v>
      </c>
      <c r="C8" s="9" t="s">
        <v>197</v>
      </c>
      <c r="D8" s="9" t="s">
        <v>193</v>
      </c>
      <c r="E8" s="9" t="s">
        <v>735</v>
      </c>
      <c r="F8" s="9" t="s">
        <v>277</v>
      </c>
      <c r="G8" s="9" t="s">
        <v>282</v>
      </c>
      <c r="H8" s="10" t="s">
        <v>749</v>
      </c>
      <c r="I8" s="13" t="s">
        <v>281</v>
      </c>
      <c r="J8" s="13" t="s">
        <v>66</v>
      </c>
      <c r="K8" s="11"/>
      <c r="M8" s="205" t="s">
        <v>750</v>
      </c>
      <c r="N8" s="120" t="s">
        <v>751</v>
      </c>
      <c r="O8" s="206" t="s">
        <v>752</v>
      </c>
      <c r="P8" s="121" t="s">
        <v>293</v>
      </c>
      <c r="R8" t="s">
        <v>313</v>
      </c>
    </row>
    <row r="9" spans="2:19" ht="16.95" customHeight="1">
      <c r="B9" s="8" t="s">
        <v>214</v>
      </c>
      <c r="C9" s="9" t="s">
        <v>215</v>
      </c>
      <c r="D9" s="9" t="s">
        <v>107</v>
      </c>
      <c r="E9" s="9" t="s">
        <v>735</v>
      </c>
      <c r="F9" s="9" t="s">
        <v>277</v>
      </c>
      <c r="G9" s="9" t="s">
        <v>107</v>
      </c>
      <c r="H9" s="10" t="s">
        <v>753</v>
      </c>
      <c r="I9" s="14" t="s">
        <v>539</v>
      </c>
      <c r="J9" s="14" t="s">
        <v>120</v>
      </c>
      <c r="M9" s="208" t="s">
        <v>608</v>
      </c>
      <c r="N9" s="120" t="s">
        <v>754</v>
      </c>
      <c r="O9" s="206" t="s">
        <v>752</v>
      </c>
      <c r="P9" s="121" t="s">
        <v>293</v>
      </c>
      <c r="R9" t="s">
        <v>314</v>
      </c>
      <c r="S9" s="4" t="s">
        <v>320</v>
      </c>
    </row>
    <row r="10" spans="2:19" ht="16.95" customHeight="1">
      <c r="B10" s="8" t="s">
        <v>208</v>
      </c>
      <c r="C10" s="9" t="s">
        <v>209</v>
      </c>
      <c r="D10" s="9" t="s">
        <v>107</v>
      </c>
      <c r="E10" s="9" t="s">
        <v>735</v>
      </c>
      <c r="F10" s="9" t="s">
        <v>107</v>
      </c>
      <c r="G10" s="4" t="s">
        <v>362</v>
      </c>
      <c r="H10" s="24" t="s">
        <v>755</v>
      </c>
      <c r="I10" s="13" t="s">
        <v>602</v>
      </c>
      <c r="J10" s="14" t="s">
        <v>430</v>
      </c>
      <c r="M10" s="205" t="s">
        <v>241</v>
      </c>
      <c r="N10" s="120" t="s">
        <v>756</v>
      </c>
      <c r="O10" s="206" t="s">
        <v>757</v>
      </c>
      <c r="P10" s="121" t="s">
        <v>292</v>
      </c>
      <c r="R10" t="s">
        <v>315</v>
      </c>
      <c r="S10" s="4" t="s">
        <v>321</v>
      </c>
    </row>
    <row r="11" spans="2:19" ht="16.95" customHeight="1">
      <c r="B11" s="15" t="s">
        <v>210</v>
      </c>
      <c r="C11" s="9" t="s">
        <v>211</v>
      </c>
      <c r="D11" s="9" t="s">
        <v>107</v>
      </c>
      <c r="E11" s="9" t="s">
        <v>735</v>
      </c>
      <c r="F11" s="9" t="s">
        <v>107</v>
      </c>
      <c r="G11" s="4" t="s">
        <v>758</v>
      </c>
      <c r="H11" s="24" t="s">
        <v>759</v>
      </c>
      <c r="I11" t="s">
        <v>550</v>
      </c>
      <c r="J11" s="14" t="s">
        <v>551</v>
      </c>
      <c r="M11" s="209" t="s">
        <v>243</v>
      </c>
      <c r="N11" s="120" t="s">
        <v>258</v>
      </c>
      <c r="O11" s="206" t="s">
        <v>741</v>
      </c>
      <c r="P11" s="121" t="s">
        <v>292</v>
      </c>
      <c r="R11" t="s">
        <v>316</v>
      </c>
      <c r="S11" s="4" t="s">
        <v>323</v>
      </c>
    </row>
    <row r="12" spans="2:19" ht="16.95" customHeight="1">
      <c r="B12" s="15" t="s">
        <v>212</v>
      </c>
      <c r="C12" s="9" t="s">
        <v>213</v>
      </c>
      <c r="D12" s="9" t="s">
        <v>107</v>
      </c>
      <c r="E12" s="9" t="s">
        <v>735</v>
      </c>
      <c r="F12" s="9" t="s">
        <v>107</v>
      </c>
      <c r="G12" s="4" t="s">
        <v>760</v>
      </c>
      <c r="H12" s="13" t="s">
        <v>281</v>
      </c>
      <c r="I12" t="s">
        <v>264</v>
      </c>
      <c r="M12" s="208" t="s">
        <v>761</v>
      </c>
      <c r="N12" s="120" t="s">
        <v>762</v>
      </c>
      <c r="O12" s="206" t="s">
        <v>752</v>
      </c>
      <c r="P12" s="121" t="s">
        <v>292</v>
      </c>
      <c r="R12" t="s">
        <v>331</v>
      </c>
      <c r="S12" s="4" t="s">
        <v>324</v>
      </c>
    </row>
    <row r="13" spans="2:19" ht="16.95" customHeight="1">
      <c r="B13" s="15" t="s">
        <v>288</v>
      </c>
      <c r="C13" s="9" t="s">
        <v>288</v>
      </c>
      <c r="D13" s="9" t="s">
        <v>107</v>
      </c>
      <c r="E13" s="9" t="s">
        <v>735</v>
      </c>
      <c r="F13" s="9" t="s">
        <v>107</v>
      </c>
      <c r="G13" s="4" t="s">
        <v>763</v>
      </c>
      <c r="H13" s="13" t="s">
        <v>281</v>
      </c>
      <c r="I13" t="s">
        <v>266</v>
      </c>
      <c r="J13" s="10" t="s">
        <v>97</v>
      </c>
      <c r="M13" s="208" t="s">
        <v>613</v>
      </c>
      <c r="N13" s="120" t="s">
        <v>764</v>
      </c>
      <c r="O13" s="206" t="s">
        <v>752</v>
      </c>
      <c r="P13" s="121" t="s">
        <v>292</v>
      </c>
      <c r="R13" t="s">
        <v>332</v>
      </c>
      <c r="S13" s="4" t="s">
        <v>564</v>
      </c>
    </row>
    <row r="14" spans="2:19" ht="16.95" customHeight="1">
      <c r="B14" s="8" t="s">
        <v>175</v>
      </c>
      <c r="C14" s="9" t="s">
        <v>176</v>
      </c>
      <c r="D14" s="9" t="s">
        <v>177</v>
      </c>
      <c r="E14" s="9" t="s">
        <v>284</v>
      </c>
      <c r="F14" s="9" t="s">
        <v>177</v>
      </c>
      <c r="G14" s="4" t="s">
        <v>364</v>
      </c>
      <c r="H14" s="13" t="s">
        <v>281</v>
      </c>
      <c r="I14" s="4" t="s">
        <v>714</v>
      </c>
      <c r="J14" s="10" t="s">
        <v>571</v>
      </c>
      <c r="K14" t="s">
        <v>854</v>
      </c>
      <c r="M14" s="208" t="s">
        <v>634</v>
      </c>
      <c r="N14" s="120" t="s">
        <v>765</v>
      </c>
      <c r="O14" s="206" t="s">
        <v>752</v>
      </c>
      <c r="P14" s="121" t="s">
        <v>292</v>
      </c>
      <c r="R14" t="s">
        <v>317</v>
      </c>
      <c r="S14" s="4" t="s">
        <v>565</v>
      </c>
    </row>
    <row r="15" spans="2:19" ht="16.95" customHeight="1">
      <c r="B15" s="8" t="s">
        <v>178</v>
      </c>
      <c r="C15" s="9" t="s">
        <v>179</v>
      </c>
      <c r="D15" s="9" t="s">
        <v>177</v>
      </c>
      <c r="E15" s="9" t="s">
        <v>284</v>
      </c>
      <c r="F15" s="9" t="s">
        <v>177</v>
      </c>
      <c r="G15" s="4" t="s">
        <v>363</v>
      </c>
      <c r="H15" s="13" t="s">
        <v>368</v>
      </c>
      <c r="I15" s="11" t="s">
        <v>656</v>
      </c>
      <c r="J15" s="10" t="s">
        <v>657</v>
      </c>
      <c r="K15" t="s">
        <v>766</v>
      </c>
      <c r="M15" s="209" t="s">
        <v>767</v>
      </c>
      <c r="N15" s="120" t="s">
        <v>639</v>
      </c>
      <c r="O15" s="206" t="s">
        <v>752</v>
      </c>
      <c r="P15" s="121" t="s">
        <v>292</v>
      </c>
      <c r="R15" t="s">
        <v>318</v>
      </c>
      <c r="S15" s="4" t="s">
        <v>322</v>
      </c>
    </row>
    <row r="16" spans="2:19" ht="16.95" customHeight="1">
      <c r="B16" s="8" t="s">
        <v>171</v>
      </c>
      <c r="C16" s="9" t="s">
        <v>172</v>
      </c>
      <c r="D16" s="9" t="s">
        <v>170</v>
      </c>
      <c r="E16" s="9" t="s">
        <v>280</v>
      </c>
      <c r="F16" s="9" t="s">
        <v>177</v>
      </c>
      <c r="G16" s="4" t="s">
        <v>360</v>
      </c>
      <c r="H16" s="25" t="s">
        <v>548</v>
      </c>
      <c r="I16" s="11" t="s">
        <v>853</v>
      </c>
      <c r="J16" s="10" t="s">
        <v>570</v>
      </c>
      <c r="K16" t="s">
        <v>855</v>
      </c>
      <c r="M16" s="208" t="s">
        <v>245</v>
      </c>
      <c r="N16" s="120" t="s">
        <v>768</v>
      </c>
      <c r="O16" s="206" t="s">
        <v>769</v>
      </c>
      <c r="P16" s="121" t="s">
        <v>770</v>
      </c>
      <c r="R16" t="s">
        <v>319</v>
      </c>
    </row>
    <row r="17" spans="2:18" ht="16.95" customHeight="1">
      <c r="B17" s="8" t="s">
        <v>221</v>
      </c>
      <c r="C17" s="9" t="s">
        <v>222</v>
      </c>
      <c r="D17" s="9" t="s">
        <v>218</v>
      </c>
      <c r="E17" s="9" t="s">
        <v>284</v>
      </c>
      <c r="F17" s="9" t="s">
        <v>177</v>
      </c>
      <c r="G17" s="4" t="s">
        <v>366</v>
      </c>
      <c r="H17" s="25" t="s">
        <v>370</v>
      </c>
      <c r="M17" s="207" t="s">
        <v>246</v>
      </c>
      <c r="N17" s="120" t="s">
        <v>771</v>
      </c>
      <c r="O17" s="206" t="s">
        <v>772</v>
      </c>
      <c r="P17" s="121" t="s">
        <v>770</v>
      </c>
      <c r="R17" t="s">
        <v>773</v>
      </c>
    </row>
    <row r="18" spans="2:18" ht="16.95" customHeight="1">
      <c r="B18" s="8" t="s">
        <v>223</v>
      </c>
      <c r="C18" s="9" t="s">
        <v>224</v>
      </c>
      <c r="D18" s="9" t="s">
        <v>218</v>
      </c>
      <c r="E18" s="9" t="s">
        <v>284</v>
      </c>
      <c r="F18" s="9" t="s">
        <v>177</v>
      </c>
      <c r="G18" s="4" t="s">
        <v>365</v>
      </c>
      <c r="H18" s="25" t="s">
        <v>369</v>
      </c>
      <c r="M18" s="208" t="s">
        <v>774</v>
      </c>
      <c r="N18" s="210" t="s">
        <v>775</v>
      </c>
      <c r="O18" s="206" t="s">
        <v>752</v>
      </c>
      <c r="P18" s="121" t="s">
        <v>770</v>
      </c>
      <c r="R18" t="s">
        <v>776</v>
      </c>
    </row>
    <row r="19" spans="2:18" ht="16.95" customHeight="1">
      <c r="B19" s="8" t="s">
        <v>180</v>
      </c>
      <c r="C19" s="9" t="s">
        <v>181</v>
      </c>
      <c r="D19" s="9" t="s">
        <v>182</v>
      </c>
      <c r="E19" s="9" t="s">
        <v>280</v>
      </c>
      <c r="F19" s="9" t="s">
        <v>218</v>
      </c>
      <c r="G19" s="4"/>
      <c r="I19" s="20" t="s">
        <v>714</v>
      </c>
      <c r="J19" s="319" t="s">
        <v>715</v>
      </c>
      <c r="K19" s="11" t="s">
        <v>267</v>
      </c>
      <c r="L19" s="10" t="s">
        <v>571</v>
      </c>
      <c r="M19" s="208" t="s">
        <v>247</v>
      </c>
      <c r="N19" s="120" t="s">
        <v>777</v>
      </c>
      <c r="O19" s="206" t="s">
        <v>778</v>
      </c>
      <c r="P19" s="121" t="s">
        <v>770</v>
      </c>
      <c r="R19" t="s">
        <v>541</v>
      </c>
    </row>
    <row r="20" spans="2:18" ht="16.95" customHeight="1">
      <c r="B20" s="8" t="s">
        <v>189</v>
      </c>
      <c r="C20" s="9" t="s">
        <v>190</v>
      </c>
      <c r="D20" s="9" t="s">
        <v>182</v>
      </c>
      <c r="E20" s="9" t="s">
        <v>280</v>
      </c>
      <c r="F20" s="9" t="s">
        <v>218</v>
      </c>
      <c r="G20" s="4"/>
      <c r="I20" s="20"/>
      <c r="K20" s="11" t="s">
        <v>656</v>
      </c>
      <c r="L20" s="10" t="s">
        <v>657</v>
      </c>
      <c r="M20" s="208" t="s">
        <v>252</v>
      </c>
      <c r="N20" s="120" t="s">
        <v>287</v>
      </c>
      <c r="O20" s="206" t="s">
        <v>779</v>
      </c>
      <c r="P20" s="121" t="s">
        <v>285</v>
      </c>
      <c r="R20" t="s">
        <v>575</v>
      </c>
    </row>
    <row r="21" spans="2:18" ht="16.95" customHeight="1">
      <c r="B21" s="8" t="s">
        <v>216</v>
      </c>
      <c r="C21" s="9" t="s">
        <v>217</v>
      </c>
      <c r="D21" s="9" t="s">
        <v>218</v>
      </c>
      <c r="E21" s="9" t="s">
        <v>284</v>
      </c>
      <c r="F21" s="9" t="s">
        <v>218</v>
      </c>
      <c r="G21" s="4"/>
      <c r="I21" s="20"/>
      <c r="K21" s="11" t="s">
        <v>853</v>
      </c>
      <c r="L21" s="10" t="s">
        <v>570</v>
      </c>
      <c r="M21" s="208" t="s">
        <v>251</v>
      </c>
      <c r="N21" s="120" t="s">
        <v>286</v>
      </c>
      <c r="O21" s="206" t="s">
        <v>779</v>
      </c>
      <c r="P21" s="121" t="s">
        <v>285</v>
      </c>
      <c r="R21" t="s">
        <v>617</v>
      </c>
    </row>
    <row r="22" spans="2:18" ht="16.95" customHeight="1">
      <c r="B22" s="8" t="s">
        <v>219</v>
      </c>
      <c r="C22" s="9" t="s">
        <v>220</v>
      </c>
      <c r="D22" s="9" t="s">
        <v>218</v>
      </c>
      <c r="E22" s="9" t="s">
        <v>284</v>
      </c>
      <c r="F22" s="9" t="s">
        <v>218</v>
      </c>
      <c r="G22" s="4"/>
      <c r="I22" s="21"/>
      <c r="M22" s="208" t="s">
        <v>780</v>
      </c>
      <c r="N22" s="120" t="s">
        <v>781</v>
      </c>
      <c r="O22" s="206" t="s">
        <v>782</v>
      </c>
      <c r="P22" s="121" t="s">
        <v>285</v>
      </c>
      <c r="R22" t="s">
        <v>618</v>
      </c>
    </row>
    <row r="23" spans="2:18" ht="16.95" customHeight="1">
      <c r="B23" s="8" t="s">
        <v>168</v>
      </c>
      <c r="C23" s="9" t="s">
        <v>169</v>
      </c>
      <c r="D23" s="9" t="s">
        <v>170</v>
      </c>
      <c r="E23" s="9" t="s">
        <v>280</v>
      </c>
      <c r="F23" s="9" t="s">
        <v>280</v>
      </c>
      <c r="G23" s="4"/>
      <c r="I23" s="21"/>
      <c r="M23" s="205" t="s">
        <v>783</v>
      </c>
      <c r="N23" s="210" t="s">
        <v>263</v>
      </c>
      <c r="O23" s="206" t="s">
        <v>752</v>
      </c>
      <c r="P23" s="121" t="s">
        <v>285</v>
      </c>
      <c r="R23" t="s">
        <v>619</v>
      </c>
    </row>
    <row r="24" spans="2:18" ht="16.95" customHeight="1">
      <c r="B24" s="8" t="s">
        <v>173</v>
      </c>
      <c r="C24" s="9" t="s">
        <v>174</v>
      </c>
      <c r="D24" s="9" t="s">
        <v>170</v>
      </c>
      <c r="E24" s="9" t="s">
        <v>280</v>
      </c>
      <c r="F24" s="9" t="s">
        <v>280</v>
      </c>
      <c r="G24" s="4"/>
      <c r="H24" s="22" t="s">
        <v>338</v>
      </c>
      <c r="I24" s="20" t="s">
        <v>300</v>
      </c>
      <c r="M24" s="208" t="s">
        <v>606</v>
      </c>
      <c r="N24" s="120" t="s">
        <v>784</v>
      </c>
      <c r="O24" s="206" t="s">
        <v>785</v>
      </c>
      <c r="P24" s="121" t="s">
        <v>285</v>
      </c>
      <c r="R24" t="s">
        <v>620</v>
      </c>
    </row>
    <row r="25" spans="2:18" ht="16.95" customHeight="1">
      <c r="B25" s="8" t="s">
        <v>183</v>
      </c>
      <c r="C25" s="9" t="s">
        <v>184</v>
      </c>
      <c r="D25" s="9" t="s">
        <v>182</v>
      </c>
      <c r="E25" s="9" t="s">
        <v>280</v>
      </c>
      <c r="F25" s="9" t="s">
        <v>280</v>
      </c>
      <c r="G25" s="4"/>
      <c r="H25" s="22" t="s">
        <v>557</v>
      </c>
      <c r="I25" s="21" t="s">
        <v>297</v>
      </c>
      <c r="J25">
        <v>399</v>
      </c>
      <c r="M25" s="208" t="s">
        <v>786</v>
      </c>
      <c r="N25" s="120" t="s">
        <v>356</v>
      </c>
      <c r="O25" s="206" t="s">
        <v>787</v>
      </c>
      <c r="P25" s="121" t="s">
        <v>788</v>
      </c>
      <c r="R25" t="s">
        <v>621</v>
      </c>
    </row>
    <row r="26" spans="2:18" ht="15.6">
      <c r="B26" s="8" t="s">
        <v>185</v>
      </c>
      <c r="C26" s="9" t="s">
        <v>186</v>
      </c>
      <c r="D26" s="9" t="s">
        <v>182</v>
      </c>
      <c r="E26" s="9" t="s">
        <v>280</v>
      </c>
      <c r="F26" s="9" t="s">
        <v>280</v>
      </c>
      <c r="G26" s="4"/>
      <c r="H26" s="22" t="s">
        <v>418</v>
      </c>
      <c r="I26" s="21" t="s">
        <v>297</v>
      </c>
      <c r="J26">
        <v>399</v>
      </c>
      <c r="R26" t="s">
        <v>576</v>
      </c>
    </row>
    <row r="27" spans="2:18" ht="15.6">
      <c r="B27" s="8" t="s">
        <v>187</v>
      </c>
      <c r="C27" s="9" t="s">
        <v>188</v>
      </c>
      <c r="D27" s="9" t="s">
        <v>182</v>
      </c>
      <c r="E27" s="9" t="s">
        <v>280</v>
      </c>
      <c r="F27" s="9" t="s">
        <v>280</v>
      </c>
      <c r="G27" s="4"/>
      <c r="H27" s="22" t="s">
        <v>340</v>
      </c>
      <c r="I27" s="21" t="s">
        <v>298</v>
      </c>
      <c r="R27" t="s">
        <v>622</v>
      </c>
    </row>
    <row r="28" spans="2:18" ht="15.6">
      <c r="B28" s="8" t="s">
        <v>198</v>
      </c>
      <c r="C28" s="9" t="s">
        <v>199</v>
      </c>
      <c r="D28" s="9" t="s">
        <v>200</v>
      </c>
      <c r="E28" s="9" t="s">
        <v>282</v>
      </c>
      <c r="F28" s="9" t="s">
        <v>282</v>
      </c>
      <c r="G28" s="4"/>
      <c r="H28" s="22" t="s">
        <v>341</v>
      </c>
      <c r="I28" s="20" t="s">
        <v>300</v>
      </c>
      <c r="R28" t="s">
        <v>623</v>
      </c>
    </row>
    <row r="29" spans="2:18" ht="24.6">
      <c r="B29" s="8" t="s">
        <v>201</v>
      </c>
      <c r="C29" s="9" t="s">
        <v>202</v>
      </c>
      <c r="D29" s="9" t="s">
        <v>200</v>
      </c>
      <c r="E29" s="9" t="s">
        <v>282</v>
      </c>
      <c r="F29" s="9" t="s">
        <v>282</v>
      </c>
      <c r="G29" s="4"/>
      <c r="H29" s="22" t="s">
        <v>789</v>
      </c>
      <c r="I29" s="21" t="s">
        <v>297</v>
      </c>
      <c r="J29">
        <v>399</v>
      </c>
      <c r="M29" s="10" t="s">
        <v>736</v>
      </c>
      <c r="N29" s="10" t="s">
        <v>377</v>
      </c>
      <c r="O29" s="205" t="s">
        <v>240</v>
      </c>
      <c r="P29" s="208" t="s">
        <v>839</v>
      </c>
      <c r="R29" t="s">
        <v>624</v>
      </c>
    </row>
    <row r="30" spans="2:18" ht="24.6">
      <c r="B30" s="15" t="s">
        <v>203</v>
      </c>
      <c r="C30" s="9" t="s">
        <v>204</v>
      </c>
      <c r="D30" s="9" t="s">
        <v>205</v>
      </c>
      <c r="E30" s="9" t="s">
        <v>282</v>
      </c>
      <c r="F30" s="9" t="s">
        <v>282</v>
      </c>
      <c r="G30" s="4"/>
      <c r="H30" s="22" t="s">
        <v>790</v>
      </c>
      <c r="I30" s="20" t="s">
        <v>300</v>
      </c>
      <c r="M30" s="10" t="s">
        <v>739</v>
      </c>
      <c r="N30" s="10" t="s">
        <v>378</v>
      </c>
      <c r="O30" s="208" t="s">
        <v>241</v>
      </c>
      <c r="P30" s="208" t="s">
        <v>757</v>
      </c>
      <c r="R30" t="s">
        <v>625</v>
      </c>
    </row>
    <row r="31" spans="2:18" ht="25.2" thickBot="1">
      <c r="B31" s="15" t="s">
        <v>206</v>
      </c>
      <c r="C31" s="9" t="s">
        <v>207</v>
      </c>
      <c r="D31" s="9" t="s">
        <v>205</v>
      </c>
      <c r="E31" s="9" t="s">
        <v>282</v>
      </c>
      <c r="F31" s="9" t="s">
        <v>282</v>
      </c>
      <c r="G31" s="4"/>
      <c r="H31" s="22" t="s">
        <v>791</v>
      </c>
      <c r="I31" s="21" t="s">
        <v>297</v>
      </c>
      <c r="M31" s="10" t="s">
        <v>742</v>
      </c>
      <c r="N31" s="10" t="s">
        <v>379</v>
      </c>
      <c r="O31" s="208" t="s">
        <v>242</v>
      </c>
      <c r="P31" s="208" t="s">
        <v>840</v>
      </c>
      <c r="R31" t="s">
        <v>626</v>
      </c>
    </row>
    <row r="32" spans="2:18" ht="25.2" thickBot="1">
      <c r="B32" s="211" t="s">
        <v>225</v>
      </c>
      <c r="C32" s="212" t="s">
        <v>226</v>
      </c>
      <c r="D32" s="212" t="s">
        <v>760</v>
      </c>
      <c r="E32" s="212" t="s">
        <v>760</v>
      </c>
      <c r="F32" s="212" t="s">
        <v>760</v>
      </c>
      <c r="G32" s="4"/>
      <c r="H32" s="22" t="s">
        <v>792</v>
      </c>
      <c r="I32" s="20" t="s">
        <v>300</v>
      </c>
      <c r="M32" s="10" t="s">
        <v>746</v>
      </c>
      <c r="N32" s="10" t="s">
        <v>793</v>
      </c>
      <c r="O32" s="213" t="s">
        <v>794</v>
      </c>
      <c r="P32" s="213" t="s">
        <v>715</v>
      </c>
      <c r="R32" t="s">
        <v>627</v>
      </c>
    </row>
    <row r="33" spans="2:21" ht="25.2" thickBot="1">
      <c r="B33" s="211" t="s">
        <v>228</v>
      </c>
      <c r="C33" s="214" t="s">
        <v>229</v>
      </c>
      <c r="D33" s="214" t="s">
        <v>363</v>
      </c>
      <c r="E33" s="214" t="s">
        <v>363</v>
      </c>
      <c r="F33" s="214" t="s">
        <v>363</v>
      </c>
      <c r="G33" s="4"/>
      <c r="H33" s="23" t="s">
        <v>343</v>
      </c>
      <c r="I33" s="20" t="s">
        <v>300</v>
      </c>
      <c r="M33" s="10" t="s">
        <v>749</v>
      </c>
      <c r="N33" s="10" t="s">
        <v>795</v>
      </c>
      <c r="O33" s="213" t="s">
        <v>714</v>
      </c>
      <c r="P33" s="213" t="s">
        <v>715</v>
      </c>
    </row>
    <row r="34" spans="2:21" ht="25.2" thickBot="1">
      <c r="B34" s="215" t="s">
        <v>230</v>
      </c>
      <c r="C34" s="214" t="s">
        <v>231</v>
      </c>
      <c r="D34" s="214" t="s">
        <v>363</v>
      </c>
      <c r="E34" s="214" t="s">
        <v>363</v>
      </c>
      <c r="F34" s="214" t="s">
        <v>363</v>
      </c>
      <c r="G34" s="4"/>
      <c r="H34" s="23" t="s">
        <v>487</v>
      </c>
      <c r="I34" s="20" t="s">
        <v>300</v>
      </c>
      <c r="M34" s="10" t="s">
        <v>753</v>
      </c>
      <c r="N34" s="12" t="s">
        <v>380</v>
      </c>
      <c r="O34" s="213" t="s">
        <v>796</v>
      </c>
      <c r="P34" s="213" t="s">
        <v>715</v>
      </c>
    </row>
    <row r="35" spans="2:21" ht="16.2" thickBot="1">
      <c r="B35" s="216" t="s">
        <v>232</v>
      </c>
      <c r="C35" s="214" t="s">
        <v>233</v>
      </c>
      <c r="D35" s="214" t="s">
        <v>363</v>
      </c>
      <c r="E35" s="214" t="s">
        <v>363</v>
      </c>
      <c r="F35" s="214" t="s">
        <v>363</v>
      </c>
      <c r="G35" s="4"/>
      <c r="H35" s="23" t="s">
        <v>486</v>
      </c>
      <c r="I35" s="20" t="s">
        <v>300</v>
      </c>
      <c r="M35" s="10" t="s">
        <v>755</v>
      </c>
      <c r="N35" s="12" t="s">
        <v>381</v>
      </c>
      <c r="U35" s="118"/>
    </row>
    <row r="36" spans="2:21" ht="16.2" thickBot="1">
      <c r="B36" s="216" t="s">
        <v>234</v>
      </c>
      <c r="C36" s="214" t="s">
        <v>235</v>
      </c>
      <c r="D36" s="214" t="s">
        <v>363</v>
      </c>
      <c r="E36" s="214" t="s">
        <v>363</v>
      </c>
      <c r="F36" s="214" t="s">
        <v>363</v>
      </c>
      <c r="G36" s="4"/>
      <c r="H36" s="23" t="s">
        <v>407</v>
      </c>
      <c r="I36" s="21" t="s">
        <v>298</v>
      </c>
      <c r="M36" s="10" t="s">
        <v>759</v>
      </c>
      <c r="N36" s="12" t="s">
        <v>382</v>
      </c>
      <c r="U36" s="122"/>
    </row>
    <row r="37" spans="2:21" ht="16.2" thickBot="1">
      <c r="B37" s="216" t="s">
        <v>357</v>
      </c>
      <c r="C37" s="214" t="s">
        <v>374</v>
      </c>
      <c r="D37" s="214" t="s">
        <v>758</v>
      </c>
      <c r="E37" s="214" t="s">
        <v>758</v>
      </c>
      <c r="F37" s="214" t="s">
        <v>758</v>
      </c>
      <c r="G37" s="4"/>
      <c r="H37" s="23" t="s">
        <v>408</v>
      </c>
      <c r="I37" s="21" t="s">
        <v>298</v>
      </c>
      <c r="M37" s="10" t="s">
        <v>367</v>
      </c>
      <c r="N37" s="12" t="s">
        <v>383</v>
      </c>
    </row>
    <row r="38" spans="2:21" ht="16.2" thickBot="1">
      <c r="B38" s="216" t="s">
        <v>371</v>
      </c>
      <c r="C38" s="214" t="s">
        <v>797</v>
      </c>
      <c r="D38" s="214" t="s">
        <v>758</v>
      </c>
      <c r="E38" s="214" t="s">
        <v>758</v>
      </c>
      <c r="F38" s="214" t="s">
        <v>758</v>
      </c>
      <c r="G38" s="4"/>
      <c r="H38" s="23" t="s">
        <v>344</v>
      </c>
      <c r="I38" s="20" t="s">
        <v>300</v>
      </c>
      <c r="M38" s="13" t="s">
        <v>281</v>
      </c>
      <c r="N38" s="10" t="s">
        <v>416</v>
      </c>
    </row>
    <row r="39" spans="2:21" ht="16.2" thickBot="1">
      <c r="B39" s="216" t="s">
        <v>358</v>
      </c>
      <c r="C39" s="214" t="s">
        <v>798</v>
      </c>
      <c r="D39" s="214" t="s">
        <v>760</v>
      </c>
      <c r="E39" s="214" t="s">
        <v>760</v>
      </c>
      <c r="F39" s="214" t="s">
        <v>760</v>
      </c>
      <c r="G39" s="4"/>
      <c r="H39" s="23" t="s">
        <v>345</v>
      </c>
      <c r="I39" s="20" t="s">
        <v>300</v>
      </c>
      <c r="M39" s="12" t="s">
        <v>368</v>
      </c>
      <c r="N39" s="12" t="s">
        <v>385</v>
      </c>
      <c r="U39" s="123"/>
    </row>
    <row r="40" spans="2:21" ht="16.2" thickBot="1">
      <c r="B40" s="216" t="s">
        <v>359</v>
      </c>
      <c r="C40" s="214" t="s">
        <v>372</v>
      </c>
      <c r="D40" s="214" t="s">
        <v>763</v>
      </c>
      <c r="E40" s="214" t="s">
        <v>763</v>
      </c>
      <c r="F40" s="214" t="s">
        <v>763</v>
      </c>
      <c r="G40" s="4"/>
      <c r="H40" s="23" t="s">
        <v>346</v>
      </c>
      <c r="I40" s="20" t="s">
        <v>300</v>
      </c>
      <c r="M40" s="25" t="s">
        <v>548</v>
      </c>
      <c r="N40" s="12" t="s">
        <v>549</v>
      </c>
      <c r="U40" s="123"/>
    </row>
    <row r="41" spans="2:21" ht="16.2" thickBot="1">
      <c r="B41" s="217" t="s">
        <v>799</v>
      </c>
      <c r="C41" s="218" t="s">
        <v>800</v>
      </c>
      <c r="D41" s="214" t="s">
        <v>760</v>
      </c>
      <c r="E41" s="214" t="s">
        <v>760</v>
      </c>
      <c r="F41" s="214" t="s">
        <v>760</v>
      </c>
      <c r="G41" s="4"/>
      <c r="H41" s="23" t="s">
        <v>347</v>
      </c>
      <c r="I41" s="20" t="s">
        <v>300</v>
      </c>
      <c r="M41" s="12" t="s">
        <v>370</v>
      </c>
      <c r="N41" s="10"/>
    </row>
    <row r="42" spans="2:21" ht="16.2" thickBot="1">
      <c r="B42" s="219" t="s">
        <v>801</v>
      </c>
      <c r="C42" s="214" t="s">
        <v>802</v>
      </c>
      <c r="D42" s="214" t="s">
        <v>763</v>
      </c>
      <c r="E42" s="214" t="s">
        <v>763</v>
      </c>
      <c r="F42" s="214" t="s">
        <v>763</v>
      </c>
      <c r="G42" s="4"/>
      <c r="H42" s="23" t="s">
        <v>348</v>
      </c>
      <c r="I42" s="21" t="s">
        <v>297</v>
      </c>
      <c r="J42">
        <v>399</v>
      </c>
      <c r="M42" s="12" t="s">
        <v>369</v>
      </c>
      <c r="N42" s="10"/>
      <c r="U42" s="123"/>
    </row>
    <row r="43" spans="2:21" ht="15.6">
      <c r="B43" s="216" t="s">
        <v>803</v>
      </c>
      <c r="C43" s="220"/>
      <c r="D43" s="220"/>
      <c r="E43" s="220"/>
      <c r="G43" s="4"/>
      <c r="H43" s="23" t="s">
        <v>580</v>
      </c>
      <c r="I43" s="21" t="s">
        <v>297</v>
      </c>
      <c r="J43">
        <v>399</v>
      </c>
      <c r="M43" s="10"/>
      <c r="N43" s="10"/>
      <c r="U43" s="123"/>
    </row>
    <row r="44" spans="2:21" ht="15.6">
      <c r="G44" s="4"/>
      <c r="H44" s="23" t="s">
        <v>520</v>
      </c>
      <c r="I44" s="20" t="s">
        <v>300</v>
      </c>
      <c r="U44" s="123"/>
    </row>
    <row r="45" spans="2:21" ht="15.6">
      <c r="G45" s="4"/>
      <c r="H45" s="23" t="s">
        <v>804</v>
      </c>
      <c r="I45" s="20" t="s">
        <v>300</v>
      </c>
      <c r="U45" s="123"/>
    </row>
    <row r="46" spans="2:21" ht="15.6">
      <c r="G46" s="4"/>
      <c r="H46" s="221" t="s">
        <v>805</v>
      </c>
      <c r="I46" s="20" t="s">
        <v>300</v>
      </c>
      <c r="J46" s="133"/>
    </row>
    <row r="47" spans="2:21" ht="15.6">
      <c r="G47" s="4"/>
      <c r="H47" s="23" t="s">
        <v>843</v>
      </c>
      <c r="I47" s="21" t="s">
        <v>298</v>
      </c>
      <c r="U47" s="200"/>
    </row>
    <row r="48" spans="2:21">
      <c r="H48" s="23" t="s">
        <v>844</v>
      </c>
      <c r="I48" t="s">
        <v>556</v>
      </c>
      <c r="U48" s="200"/>
    </row>
    <row r="49" spans="8:21" ht="15.6">
      <c r="H49" s="221" t="s">
        <v>806</v>
      </c>
      <c r="I49" s="21" t="s">
        <v>298</v>
      </c>
      <c r="U49" s="200"/>
    </row>
    <row r="50" spans="8:21" ht="15.6">
      <c r="H50" s="23" t="s">
        <v>807</v>
      </c>
      <c r="I50" s="20" t="s">
        <v>300</v>
      </c>
      <c r="U50" s="200"/>
    </row>
    <row r="51" spans="8:21" ht="15.6">
      <c r="H51" s="23" t="s">
        <v>350</v>
      </c>
      <c r="I51" s="20" t="s">
        <v>300</v>
      </c>
      <c r="U51" s="122"/>
    </row>
    <row r="52" spans="8:21" ht="15.6">
      <c r="H52" s="23" t="s">
        <v>579</v>
      </c>
      <c r="I52" s="20" t="s">
        <v>300</v>
      </c>
      <c r="U52" s="122"/>
    </row>
    <row r="53" spans="8:21" ht="15.6">
      <c r="H53" s="23" t="s">
        <v>351</v>
      </c>
      <c r="I53" s="20" t="s">
        <v>300</v>
      </c>
      <c r="U53" s="122"/>
    </row>
    <row r="54" spans="8:21" ht="15.6">
      <c r="H54" s="23" t="s">
        <v>352</v>
      </c>
      <c r="I54" s="20" t="s">
        <v>300</v>
      </c>
      <c r="U54" s="200"/>
    </row>
    <row r="55" spans="8:21" ht="15.6">
      <c r="H55" s="23" t="s">
        <v>808</v>
      </c>
      <c r="I55" s="20" t="s">
        <v>300</v>
      </c>
      <c r="U55" s="122"/>
    </row>
    <row r="56" spans="8:21" ht="15.6">
      <c r="H56" s="23" t="s">
        <v>809</v>
      </c>
      <c r="I56" s="20" t="s">
        <v>300</v>
      </c>
      <c r="U56" s="122"/>
    </row>
    <row r="57" spans="8:21" ht="15.6">
      <c r="H57" s="23" t="s">
        <v>845</v>
      </c>
      <c r="I57" s="20" t="s">
        <v>300</v>
      </c>
      <c r="U57" s="200"/>
    </row>
    <row r="58" spans="8:21" ht="15.6">
      <c r="H58" t="s">
        <v>810</v>
      </c>
      <c r="I58" s="20" t="s">
        <v>300</v>
      </c>
      <c r="U58" s="122"/>
    </row>
    <row r="59" spans="8:21" ht="15.6">
      <c r="H59" t="s">
        <v>811</v>
      </c>
      <c r="I59" s="20" t="s">
        <v>300</v>
      </c>
    </row>
    <row r="60" spans="8:21" ht="15.6">
      <c r="H60" t="s">
        <v>812</v>
      </c>
      <c r="I60" s="20" t="s">
        <v>300</v>
      </c>
      <c r="J60">
        <v>399</v>
      </c>
    </row>
    <row r="61" spans="8:21" ht="15.6">
      <c r="H61" t="s">
        <v>813</v>
      </c>
      <c r="I61" s="20" t="s">
        <v>300</v>
      </c>
      <c r="J61">
        <v>399</v>
      </c>
    </row>
    <row r="62" spans="8:21" ht="15.6">
      <c r="H62" t="s">
        <v>814</v>
      </c>
      <c r="I62" s="20" t="s">
        <v>300</v>
      </c>
    </row>
    <row r="63" spans="8:21" ht="15.6">
      <c r="H63" t="s">
        <v>846</v>
      </c>
      <c r="I63" s="20" t="s">
        <v>300</v>
      </c>
    </row>
    <row r="64" spans="8:21" ht="15.6">
      <c r="H64" t="s">
        <v>847</v>
      </c>
      <c r="I64" s="20" t="s">
        <v>300</v>
      </c>
    </row>
    <row r="65" spans="8:9" ht="15.6">
      <c r="H65" t="s">
        <v>653</v>
      </c>
      <c r="I65" s="20" t="s">
        <v>300</v>
      </c>
    </row>
    <row r="66" spans="8:9">
      <c r="H66" t="s">
        <v>815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93"/>
  <sheetViews>
    <sheetView tabSelected="1" view="pageBreakPreview" topLeftCell="A21" zoomScale="70" zoomScaleNormal="80" zoomScaleSheetLayoutView="70" workbookViewId="0">
      <selection activeCell="B36" sqref="B36:G36"/>
    </sheetView>
  </sheetViews>
  <sheetFormatPr defaultRowHeight="14.4"/>
  <cols>
    <col min="1" max="1" width="6.44140625" bestFit="1" customWidth="1"/>
    <col min="2" max="2" width="34" customWidth="1"/>
    <col min="3" max="3" width="39.44140625" customWidth="1"/>
    <col min="4" max="4" width="17.5546875" customWidth="1"/>
    <col min="5" max="5" width="14.77734375" customWidth="1"/>
    <col min="6" max="6" width="13.21875" customWidth="1"/>
    <col min="7" max="7" width="14.44140625" customWidth="1"/>
    <col min="8" max="8" width="21.77734375" customWidth="1"/>
    <col min="9" max="9" width="15.21875" customWidth="1"/>
    <col min="10" max="10" width="16.33203125" customWidth="1"/>
    <col min="11" max="11" width="16.5546875" customWidth="1"/>
    <col min="12" max="12" width="6.109375" customWidth="1"/>
    <col min="13" max="14" width="9.33203125" bestFit="1" customWidth="1"/>
  </cols>
  <sheetData>
    <row r="1" spans="1:19" ht="30">
      <c r="A1" s="166"/>
      <c r="B1" s="167"/>
      <c r="C1" s="403" t="s">
        <v>440</v>
      </c>
      <c r="D1" s="403"/>
      <c r="E1" s="403"/>
      <c r="F1" s="403"/>
      <c r="G1" s="403"/>
      <c r="H1" s="403"/>
      <c r="I1" s="404"/>
      <c r="J1" s="168" t="s">
        <v>90</v>
      </c>
      <c r="K1" s="394" t="s">
        <v>862</v>
      </c>
      <c r="L1" s="395"/>
    </row>
    <row r="2" spans="1:19" ht="27">
      <c r="A2" s="169"/>
      <c r="B2" s="170"/>
      <c r="C2" s="170"/>
      <c r="D2" s="170"/>
      <c r="E2" s="170"/>
      <c r="F2" s="170"/>
      <c r="G2" s="171"/>
      <c r="H2" s="172"/>
      <c r="I2" s="170"/>
      <c r="J2" s="173" t="s">
        <v>49</v>
      </c>
      <c r="K2" s="396">
        <v>45598</v>
      </c>
      <c r="L2" s="397"/>
    </row>
    <row r="3" spans="1:19" ht="27">
      <c r="A3" s="398" t="s">
        <v>290</v>
      </c>
      <c r="B3" s="399"/>
      <c r="C3" s="174" t="s">
        <v>858</v>
      </c>
      <c r="D3" s="175" t="s">
        <v>92</v>
      </c>
      <c r="E3" s="422" t="s">
        <v>859</v>
      </c>
      <c r="F3" s="423"/>
      <c r="G3" s="423"/>
      <c r="H3" s="423"/>
      <c r="I3" s="175" t="s">
        <v>304</v>
      </c>
      <c r="J3" s="418" t="s">
        <v>331</v>
      </c>
      <c r="K3" s="418"/>
      <c r="L3" s="419"/>
    </row>
    <row r="4" spans="1:19" ht="27">
      <c r="A4" s="398" t="s">
        <v>91</v>
      </c>
      <c r="B4" s="399"/>
      <c r="C4" s="420" t="s">
        <v>857</v>
      </c>
      <c r="D4" s="421"/>
      <c r="E4" s="421"/>
      <c r="F4" s="421"/>
      <c r="G4" s="421"/>
      <c r="H4" s="421"/>
      <c r="I4" s="175" t="s">
        <v>574</v>
      </c>
      <c r="J4" s="416" t="s">
        <v>575</v>
      </c>
      <c r="K4" s="416"/>
      <c r="L4" s="417"/>
    </row>
    <row r="5" spans="1:19" ht="27">
      <c r="A5" s="398" t="s">
        <v>334</v>
      </c>
      <c r="B5" s="399"/>
      <c r="C5" s="176" t="s">
        <v>338</v>
      </c>
      <c r="D5" s="175" t="s">
        <v>301</v>
      </c>
      <c r="E5" s="177">
        <v>1</v>
      </c>
      <c r="F5" s="178"/>
      <c r="G5" s="175" t="s">
        <v>99</v>
      </c>
      <c r="H5" s="177">
        <v>8</v>
      </c>
      <c r="I5" s="179" t="s">
        <v>302</v>
      </c>
      <c r="J5" s="175" t="s">
        <v>333</v>
      </c>
      <c r="K5" s="180">
        <v>240</v>
      </c>
      <c r="L5" s="181" t="s">
        <v>303</v>
      </c>
    </row>
    <row r="6" spans="1:19" ht="27">
      <c r="A6" s="398" t="s">
        <v>308</v>
      </c>
      <c r="B6" s="399"/>
      <c r="C6" s="408" t="s">
        <v>860</v>
      </c>
      <c r="D6" s="409"/>
      <c r="E6" s="409"/>
      <c r="F6" s="409"/>
      <c r="G6" s="175" t="s">
        <v>310</v>
      </c>
      <c r="H6" s="409" t="s">
        <v>324</v>
      </c>
      <c r="I6" s="409"/>
      <c r="J6" s="175" t="s">
        <v>311</v>
      </c>
      <c r="K6" s="408" t="s">
        <v>861</v>
      </c>
      <c r="L6" s="410"/>
    </row>
    <row r="7" spans="1:19" ht="21.45" customHeight="1">
      <c r="A7" s="398" t="s">
        <v>309</v>
      </c>
      <c r="B7" s="399"/>
      <c r="C7" s="400" t="s">
        <v>849</v>
      </c>
      <c r="D7" s="400"/>
      <c r="E7" s="400"/>
      <c r="F7" s="400"/>
      <c r="G7" s="175" t="s">
        <v>310</v>
      </c>
      <c r="H7" s="401" t="s">
        <v>849</v>
      </c>
      <c r="I7" s="401"/>
      <c r="J7" s="175" t="s">
        <v>311</v>
      </c>
      <c r="K7" s="401"/>
      <c r="L7" s="402"/>
    </row>
    <row r="8" spans="1:19" ht="27">
      <c r="A8" s="182"/>
      <c r="B8" s="175" t="s">
        <v>98</v>
      </c>
      <c r="C8" s="177" t="s">
        <v>613</v>
      </c>
      <c r="D8" s="175" t="s">
        <v>310</v>
      </c>
      <c r="E8" s="405" t="s">
        <v>752</v>
      </c>
      <c r="F8" s="406"/>
      <c r="G8" s="175" t="s">
        <v>307</v>
      </c>
      <c r="H8" s="406" t="str">
        <f>VLOOKUP(C8,'Ref.3'!M3:P25,4,0)</f>
        <v>Resident</v>
      </c>
      <c r="I8" s="406"/>
      <c r="J8" s="175" t="s">
        <v>311</v>
      </c>
      <c r="K8" s="405" t="str">
        <f>VLOOKUP(C8,'Ref.3'!M3:P25,2,0)</f>
        <v>061-421-0333</v>
      </c>
      <c r="L8" s="407"/>
    </row>
    <row r="9" spans="1:19" ht="27">
      <c r="A9" s="182"/>
      <c r="B9" s="175" t="s">
        <v>305</v>
      </c>
      <c r="C9" s="183" t="s">
        <v>191</v>
      </c>
      <c r="D9" s="175" t="s">
        <v>236</v>
      </c>
      <c r="E9" s="411" t="str">
        <f>VLOOKUP(C9,'Ref.3'!B4:G43,2,0)</f>
        <v>HK</v>
      </c>
      <c r="F9" s="411"/>
      <c r="G9" s="175" t="s">
        <v>289</v>
      </c>
      <c r="H9" s="411" t="str">
        <f>VLOOKUP(C9,'Ref.3'!B4:F43,5,0)</f>
        <v xml:space="preserve">AF </v>
      </c>
      <c r="I9" s="411"/>
      <c r="J9" s="175" t="s">
        <v>312</v>
      </c>
      <c r="K9" s="405" t="str">
        <f>VLOOKUP(H9,'Ref.3'!G4:H18,2,0)</f>
        <v>นายธวัชชัย จันทร์โยธา</v>
      </c>
      <c r="L9" s="407"/>
    </row>
    <row r="10" spans="1:19" ht="27">
      <c r="A10" s="184"/>
      <c r="B10" s="175" t="s">
        <v>294</v>
      </c>
      <c r="C10" s="185" t="str">
        <f>C9</f>
        <v>ห้วยขวาง</v>
      </c>
      <c r="D10" s="175" t="s">
        <v>306</v>
      </c>
      <c r="E10" s="424" t="str">
        <f>VLOOKUP(C9,'Ref.3'!B4:F43,2,0)</f>
        <v>HK</v>
      </c>
      <c r="F10" s="424"/>
      <c r="G10" s="175" t="s">
        <v>384</v>
      </c>
      <c r="H10" s="411" t="str">
        <f>VLOOKUP(C10,'Ref.3'!B4:F43,3,0)</f>
        <v>F</v>
      </c>
      <c r="I10" s="411"/>
      <c r="J10" s="175" t="s">
        <v>311</v>
      </c>
      <c r="K10" s="406" t="str">
        <f>VLOOKUP(K9,'Ref.3'!M29:N42,2,0)</f>
        <v>086-609-2639</v>
      </c>
      <c r="L10" s="425"/>
    </row>
    <row r="11" spans="1:19" ht="10.8" customHeight="1" thickBot="1">
      <c r="A11" s="186"/>
      <c r="B11" s="187"/>
      <c r="C11" s="187"/>
      <c r="D11" s="187"/>
      <c r="E11" s="187"/>
      <c r="F11" s="187"/>
      <c r="G11" s="188"/>
      <c r="H11" s="189"/>
      <c r="I11" s="190"/>
      <c r="J11" s="188"/>
      <c r="K11" s="191"/>
      <c r="L11" s="192"/>
    </row>
    <row r="12" spans="1:19" ht="24.6">
      <c r="A12" s="27" t="s">
        <v>42</v>
      </c>
      <c r="B12" s="374" t="s">
        <v>93</v>
      </c>
      <c r="C12" s="375"/>
      <c r="D12" s="375"/>
      <c r="E12" s="375"/>
      <c r="F12" s="375"/>
      <c r="G12" s="376"/>
      <c r="H12" s="28" t="s">
        <v>43</v>
      </c>
      <c r="I12" s="29" t="s">
        <v>44</v>
      </c>
      <c r="J12" s="29" t="s">
        <v>1</v>
      </c>
      <c r="K12" s="28" t="s">
        <v>45</v>
      </c>
      <c r="L12" s="30" t="s">
        <v>1</v>
      </c>
    </row>
    <row r="13" spans="1:19" ht="24.6">
      <c r="A13" s="231">
        <v>1</v>
      </c>
      <c r="B13" s="377" t="s">
        <v>593</v>
      </c>
      <c r="C13" s="378"/>
      <c r="D13" s="378"/>
      <c r="E13" s="378"/>
      <c r="F13" s="378"/>
      <c r="G13" s="379"/>
      <c r="H13" s="232"/>
      <c r="I13" s="233"/>
      <c r="J13" s="234"/>
      <c r="K13" s="235">
        <f>I13*H13</f>
        <v>0</v>
      </c>
      <c r="L13" s="236" t="s">
        <v>11</v>
      </c>
      <c r="N13" s="130"/>
      <c r="O13" s="130"/>
      <c r="P13" s="130"/>
      <c r="Q13" s="130"/>
      <c r="R13" s="130"/>
      <c r="S13" s="130"/>
    </row>
    <row r="14" spans="1:19" ht="24.6">
      <c r="A14" s="231">
        <v>2</v>
      </c>
      <c r="B14" s="377" t="s">
        <v>531</v>
      </c>
      <c r="C14" s="378"/>
      <c r="D14" s="378"/>
      <c r="E14" s="378"/>
      <c r="F14" s="378"/>
      <c r="G14" s="379"/>
      <c r="H14" s="232">
        <v>7500</v>
      </c>
      <c r="I14" s="233">
        <v>1</v>
      </c>
      <c r="J14" s="234" t="s">
        <v>47</v>
      </c>
      <c r="K14" s="235">
        <f t="shared" ref="K14:K15" si="0">I14*H14</f>
        <v>7500</v>
      </c>
      <c r="L14" s="236" t="s">
        <v>11</v>
      </c>
    </row>
    <row r="15" spans="1:19" ht="24.6">
      <c r="A15" s="231">
        <v>3</v>
      </c>
      <c r="B15" s="380" t="s">
        <v>582</v>
      </c>
      <c r="C15" s="381"/>
      <c r="D15" s="381"/>
      <c r="E15" s="381"/>
      <c r="F15" s="381"/>
      <c r="G15" s="382"/>
      <c r="H15" s="232"/>
      <c r="I15" s="233"/>
      <c r="J15" s="237"/>
      <c r="K15" s="235">
        <f t="shared" si="0"/>
        <v>0</v>
      </c>
      <c r="L15" s="236" t="s">
        <v>11</v>
      </c>
    </row>
    <row r="16" spans="1:19" ht="24.6">
      <c r="A16" s="231">
        <v>4</v>
      </c>
      <c r="B16" s="380" t="s">
        <v>583</v>
      </c>
      <c r="C16" s="381"/>
      <c r="D16" s="381"/>
      <c r="E16" s="381"/>
      <c r="F16" s="381"/>
      <c r="G16" s="382"/>
      <c r="H16" s="238"/>
      <c r="I16" s="233"/>
      <c r="J16" s="237"/>
      <c r="K16" s="235">
        <f t="shared" ref="K16" si="1">I16*H16</f>
        <v>0</v>
      </c>
      <c r="L16" s="239" t="s">
        <v>11</v>
      </c>
    </row>
    <row r="17" spans="1:12" ht="24.6">
      <c r="A17" s="391">
        <v>5</v>
      </c>
      <c r="B17" s="240" t="s">
        <v>519</v>
      </c>
      <c r="C17" s="241"/>
      <c r="D17" s="240" t="s">
        <v>524</v>
      </c>
      <c r="E17" s="426"/>
      <c r="F17" s="426"/>
      <c r="G17" s="426"/>
      <c r="H17" s="383" t="s">
        <v>295</v>
      </c>
      <c r="I17" s="383"/>
      <c r="J17" s="383"/>
      <c r="K17" s="243">
        <f>H14+H16</f>
        <v>7500</v>
      </c>
      <c r="L17" s="244" t="s">
        <v>11</v>
      </c>
    </row>
    <row r="18" spans="1:12" ht="24.6">
      <c r="A18" s="392"/>
      <c r="B18" s="245" t="s">
        <v>525</v>
      </c>
      <c r="C18" s="242"/>
      <c r="D18" s="245" t="s">
        <v>526</v>
      </c>
      <c r="E18" s="286"/>
      <c r="F18" s="287" t="s">
        <v>518</v>
      </c>
      <c r="G18" s="242"/>
      <c r="H18" s="388" t="s">
        <v>587</v>
      </c>
      <c r="I18" s="389"/>
      <c r="J18" s="389"/>
      <c r="K18" s="243"/>
      <c r="L18" s="244" t="s">
        <v>11</v>
      </c>
    </row>
    <row r="19" spans="1:12" ht="24.6">
      <c r="A19" s="393"/>
      <c r="B19" s="245" t="s">
        <v>505</v>
      </c>
      <c r="C19" s="242"/>
      <c r="D19" s="288">
        <v>2567</v>
      </c>
      <c r="E19" s="289"/>
      <c r="F19" s="246"/>
      <c r="G19" s="246"/>
      <c r="H19" s="390"/>
      <c r="I19" s="390"/>
      <c r="J19" s="390"/>
      <c r="K19" s="247"/>
      <c r="L19" s="244" t="s">
        <v>11</v>
      </c>
    </row>
    <row r="20" spans="1:12" ht="29.4" thickBot="1">
      <c r="A20" s="248">
        <v>6</v>
      </c>
      <c r="B20" s="414" t="s">
        <v>586</v>
      </c>
      <c r="C20" s="415"/>
      <c r="D20" s="412" t="s">
        <v>585</v>
      </c>
      <c r="E20" s="413"/>
      <c r="F20" s="413"/>
      <c r="G20" s="250">
        <f>K14</f>
        <v>7500</v>
      </c>
      <c r="H20" s="251" t="s">
        <v>11</v>
      </c>
      <c r="I20" s="252"/>
      <c r="J20" s="249" t="s">
        <v>584</v>
      </c>
      <c r="K20" s="253">
        <f>K18-K19</f>
        <v>0</v>
      </c>
      <c r="L20" s="254" t="s">
        <v>11</v>
      </c>
    </row>
    <row r="21" spans="1:12" ht="24.6">
      <c r="A21" s="427" t="s">
        <v>522</v>
      </c>
      <c r="B21" s="428"/>
      <c r="C21" s="428"/>
      <c r="D21" s="428"/>
      <c r="E21" s="428"/>
      <c r="F21" s="428"/>
      <c r="G21" s="428"/>
      <c r="H21" s="255"/>
      <c r="I21" s="256"/>
      <c r="J21" s="256"/>
      <c r="K21" s="255"/>
      <c r="L21" s="257"/>
    </row>
    <row r="22" spans="1:12" ht="24.6">
      <c r="A22" s="258" t="s">
        <v>42</v>
      </c>
      <c r="B22" s="429" t="s">
        <v>578</v>
      </c>
      <c r="C22" s="429"/>
      <c r="D22" s="429"/>
      <c r="E22" s="429"/>
      <c r="F22" s="429"/>
      <c r="G22" s="429"/>
      <c r="H22" s="260" t="s">
        <v>43</v>
      </c>
      <c r="I22" s="259" t="s">
        <v>44</v>
      </c>
      <c r="J22" s="259" t="s">
        <v>1</v>
      </c>
      <c r="K22" s="260" t="s">
        <v>45</v>
      </c>
      <c r="L22" s="261" t="s">
        <v>1</v>
      </c>
    </row>
    <row r="23" spans="1:12" ht="24.6">
      <c r="A23" s="266">
        <v>1</v>
      </c>
      <c r="B23" s="384"/>
      <c r="C23" s="334"/>
      <c r="D23" s="334"/>
      <c r="E23" s="334"/>
      <c r="F23" s="334"/>
      <c r="G23" s="335"/>
      <c r="H23" s="263" t="str">
        <f>IFERROR(VLOOKUP(B23,'Ref.1'!$E$2:$G$273,2,FALSE),"")</f>
        <v/>
      </c>
      <c r="I23" s="264"/>
      <c r="J23" s="265" t="str">
        <f>IFERROR(VLOOKUP(B23,'Ref.1'!$E$2:$G$291,3,FALSE),"")</f>
        <v/>
      </c>
      <c r="K23" s="263">
        <f t="shared" ref="K23:K26" si="2">IFERROR(I23*H23,0)</f>
        <v>0</v>
      </c>
      <c r="L23" s="267" t="s">
        <v>11</v>
      </c>
    </row>
    <row r="24" spans="1:12" ht="24.6">
      <c r="A24" s="266">
        <v>2</v>
      </c>
      <c r="B24" s="384"/>
      <c r="C24" s="334"/>
      <c r="D24" s="334"/>
      <c r="E24" s="334"/>
      <c r="F24" s="334"/>
      <c r="G24" s="335"/>
      <c r="H24" s="263" t="str">
        <f>IFERROR(VLOOKUP(B24,'Ref.1'!$E$2:$G$273,2,FALSE),"")</f>
        <v/>
      </c>
      <c r="I24" s="264"/>
      <c r="J24" s="265" t="str">
        <f>IFERROR(VLOOKUP(B24,'Ref.1'!$E$2:$G$291,3,FALSE),"")</f>
        <v/>
      </c>
      <c r="K24" s="263">
        <f t="shared" si="2"/>
        <v>0</v>
      </c>
      <c r="L24" s="267" t="s">
        <v>11</v>
      </c>
    </row>
    <row r="25" spans="1:12" ht="24.6">
      <c r="A25" s="266">
        <v>3</v>
      </c>
      <c r="B25" s="333"/>
      <c r="C25" s="334"/>
      <c r="D25" s="334"/>
      <c r="E25" s="334"/>
      <c r="F25" s="334"/>
      <c r="G25" s="335"/>
      <c r="H25" s="263" t="str">
        <f>IFERROR(VLOOKUP(B25,'Ref.1'!$E$2:$G$273,2,FALSE),"")</f>
        <v/>
      </c>
      <c r="I25" s="264"/>
      <c r="J25" s="265" t="str">
        <f>IFERROR(VLOOKUP(B25,'Ref.1'!$E$2:$G$291,3,FALSE),"")</f>
        <v/>
      </c>
      <c r="K25" s="263">
        <f t="shared" si="2"/>
        <v>0</v>
      </c>
      <c r="L25" s="267" t="s">
        <v>11</v>
      </c>
    </row>
    <row r="26" spans="1:12" ht="24.6">
      <c r="A26" s="266">
        <v>4</v>
      </c>
      <c r="B26" s="384"/>
      <c r="C26" s="334"/>
      <c r="D26" s="334"/>
      <c r="E26" s="334"/>
      <c r="F26" s="334"/>
      <c r="G26" s="335"/>
      <c r="H26" s="263" t="str">
        <f>IFERROR(VLOOKUP(B26,'Ref.1'!$E$2:$G$273,2,FALSE),"")</f>
        <v/>
      </c>
      <c r="I26" s="264"/>
      <c r="J26" s="265" t="str">
        <f>IFERROR(VLOOKUP(B26,'Ref.1'!$E$2:$G$291,3,FALSE),"")</f>
        <v/>
      </c>
      <c r="K26" s="263">
        <f t="shared" si="2"/>
        <v>0</v>
      </c>
      <c r="L26" s="267" t="s">
        <v>11</v>
      </c>
    </row>
    <row r="27" spans="1:12" ht="24.6">
      <c r="A27" s="266">
        <v>5</v>
      </c>
      <c r="B27" s="384"/>
      <c r="C27" s="334"/>
      <c r="D27" s="334"/>
      <c r="E27" s="334"/>
      <c r="F27" s="334"/>
      <c r="G27" s="335"/>
      <c r="H27" s="263" t="str">
        <f>IFERROR(VLOOKUP(B27,'Ref.1'!$E$2:$G$273,2,FALSE),"")</f>
        <v/>
      </c>
      <c r="I27" s="264"/>
      <c r="J27" s="265" t="str">
        <f>IFERROR(VLOOKUP(B27,'Ref.1'!$E$2:$G$291,3,FALSE),"")</f>
        <v/>
      </c>
      <c r="K27" s="263">
        <f t="shared" ref="K27" si="3">IFERROR(I27*H27,0)</f>
        <v>0</v>
      </c>
      <c r="L27" s="267" t="s">
        <v>11</v>
      </c>
    </row>
    <row r="28" spans="1:12" ht="24.6">
      <c r="A28" s="266">
        <v>6</v>
      </c>
      <c r="B28" s="384"/>
      <c r="C28" s="334"/>
      <c r="D28" s="334"/>
      <c r="E28" s="334"/>
      <c r="F28" s="334"/>
      <c r="G28" s="335"/>
      <c r="H28" s="263" t="str">
        <f>IFERROR(VLOOKUP(B28,'Ref.1'!$E$2:$G$273,2,FALSE),"")</f>
        <v/>
      </c>
      <c r="I28" s="264"/>
      <c r="J28" s="265" t="str">
        <f>IFERROR(VLOOKUP(B28,'Ref.1'!$E$2:$G$291,3,FALSE),"")</f>
        <v/>
      </c>
      <c r="K28" s="263">
        <f t="shared" ref="K28:K30" si="4">IFERROR(I28*H28,0)</f>
        <v>0</v>
      </c>
      <c r="L28" s="267" t="s">
        <v>11</v>
      </c>
    </row>
    <row r="29" spans="1:12" ht="24.6">
      <c r="A29" s="266">
        <v>7</v>
      </c>
      <c r="B29" s="384"/>
      <c r="C29" s="334"/>
      <c r="D29" s="334"/>
      <c r="E29" s="334"/>
      <c r="F29" s="334"/>
      <c r="G29" s="335"/>
      <c r="H29" s="263" t="str">
        <f>IFERROR(VLOOKUP(B29,'Ref.1'!$E$2:$G$273,2,FALSE),"")</f>
        <v/>
      </c>
      <c r="I29" s="264"/>
      <c r="J29" s="265" t="str">
        <f>IFERROR(VLOOKUP(B29,'Ref.1'!$E$2:$G$291,3,FALSE),"")</f>
        <v/>
      </c>
      <c r="K29" s="263">
        <f t="shared" si="4"/>
        <v>0</v>
      </c>
      <c r="L29" s="267" t="s">
        <v>11</v>
      </c>
    </row>
    <row r="30" spans="1:12" ht="24.6">
      <c r="A30" s="266">
        <v>8</v>
      </c>
      <c r="B30" s="384"/>
      <c r="C30" s="334"/>
      <c r="D30" s="334"/>
      <c r="E30" s="334"/>
      <c r="F30" s="334"/>
      <c r="G30" s="335"/>
      <c r="H30" s="263" t="str">
        <f>IFERROR(VLOOKUP(B30,'Ref.1'!$E$2:$G$273,2,FALSE),"")</f>
        <v/>
      </c>
      <c r="I30" s="264"/>
      <c r="J30" s="265" t="str">
        <f>IFERROR(VLOOKUP(B30,'Ref.1'!$E$2:$G$291,3,FALSE),"")</f>
        <v/>
      </c>
      <c r="K30" s="263">
        <f t="shared" si="4"/>
        <v>0</v>
      </c>
      <c r="L30" s="267" t="s">
        <v>11</v>
      </c>
    </row>
    <row r="31" spans="1:12" ht="24.6">
      <c r="A31" s="266">
        <v>9</v>
      </c>
      <c r="B31" s="384"/>
      <c r="C31" s="334"/>
      <c r="D31" s="334"/>
      <c r="E31" s="334"/>
      <c r="F31" s="334"/>
      <c r="G31" s="335"/>
      <c r="H31" s="263" t="str">
        <f>IFERROR(VLOOKUP(B31,'Ref.1'!$E$2:$G$273,2,FALSE),"")</f>
        <v/>
      </c>
      <c r="I31" s="264"/>
      <c r="J31" s="265" t="str">
        <f>IFERROR(VLOOKUP(B31,'Ref.1'!$E$2:$G$291,3,FALSE),"")</f>
        <v/>
      </c>
      <c r="K31" s="263">
        <f t="shared" ref="K31" si="5">IFERROR(I31*H31,0)</f>
        <v>0</v>
      </c>
      <c r="L31" s="267" t="s">
        <v>11</v>
      </c>
    </row>
    <row r="32" spans="1:12" ht="25.2" thickBot="1">
      <c r="A32" s="320"/>
      <c r="B32" s="330" t="s">
        <v>94</v>
      </c>
      <c r="C32" s="331"/>
      <c r="D32" s="331"/>
      <c r="E32" s="331"/>
      <c r="F32" s="331"/>
      <c r="G32" s="331"/>
      <c r="H32" s="331"/>
      <c r="I32" s="331"/>
      <c r="J32" s="332"/>
      <c r="K32" s="321">
        <f>SUM(K23:K31)</f>
        <v>0</v>
      </c>
      <c r="L32" s="322" t="s">
        <v>11</v>
      </c>
    </row>
    <row r="33" spans="1:12" ht="24.6">
      <c r="A33" s="269" t="s">
        <v>42</v>
      </c>
      <c r="B33" s="385" t="s">
        <v>581</v>
      </c>
      <c r="C33" s="386"/>
      <c r="D33" s="386"/>
      <c r="E33" s="386"/>
      <c r="F33" s="386"/>
      <c r="G33" s="387"/>
      <c r="H33" s="271" t="s">
        <v>43</v>
      </c>
      <c r="I33" s="270" t="s">
        <v>44</v>
      </c>
      <c r="J33" s="270" t="s">
        <v>1</v>
      </c>
      <c r="K33" s="271" t="s">
        <v>45</v>
      </c>
      <c r="L33" s="272" t="s">
        <v>1</v>
      </c>
    </row>
    <row r="34" spans="1:12" ht="24.6">
      <c r="A34" s="266">
        <v>1</v>
      </c>
      <c r="B34" s="333" t="s">
        <v>54</v>
      </c>
      <c r="C34" s="334"/>
      <c r="D34" s="334"/>
      <c r="E34" s="334"/>
      <c r="F34" s="334"/>
      <c r="G34" s="335"/>
      <c r="H34" s="263">
        <f>IFERROR(VLOOKUP(B34,'Ref.1'!$E$2:$G$291,2,FALSE),"")</f>
        <v>11</v>
      </c>
      <c r="I34" s="264">
        <v>450</v>
      </c>
      <c r="J34" s="265" t="str">
        <f>IFERROR(VLOOKUP(B34,'Ref.1'!$E$2:$G$291,3,FALSE),"")</f>
        <v>เมตร</v>
      </c>
      <c r="K34" s="263">
        <f t="shared" ref="K34:K42" si="6">IFERROR(I34*H34,0)</f>
        <v>4950</v>
      </c>
      <c r="L34" s="267" t="s">
        <v>11</v>
      </c>
    </row>
    <row r="35" spans="1:12" ht="24.6">
      <c r="A35" s="266">
        <v>2</v>
      </c>
      <c r="B35" s="333" t="s">
        <v>455</v>
      </c>
      <c r="C35" s="334"/>
      <c r="D35" s="334"/>
      <c r="E35" s="334"/>
      <c r="F35" s="334"/>
      <c r="G35" s="335"/>
      <c r="H35" s="263">
        <f>IFERROR(VLOOKUP(B35,'Ref.1'!$E$2:$G$291,2,FALSE),"")</f>
        <v>180</v>
      </c>
      <c r="I35" s="264">
        <v>1</v>
      </c>
      <c r="J35" s="265" t="s">
        <v>7</v>
      </c>
      <c r="K35" s="263">
        <f t="shared" si="6"/>
        <v>180</v>
      </c>
      <c r="L35" s="267" t="s">
        <v>11</v>
      </c>
    </row>
    <row r="36" spans="1:12" ht="24.6">
      <c r="A36" s="266">
        <v>3</v>
      </c>
      <c r="B36" s="333" t="s">
        <v>439</v>
      </c>
      <c r="C36" s="334"/>
      <c r="D36" s="334"/>
      <c r="E36" s="334"/>
      <c r="F36" s="334"/>
      <c r="G36" s="335"/>
      <c r="H36" s="263">
        <f>IFERROR(VLOOKUP(B36,'Ref.1'!$E$2:$G$291,2,FALSE),"")</f>
        <v>550</v>
      </c>
      <c r="I36" s="264">
        <v>1</v>
      </c>
      <c r="J36" s="265" t="s">
        <v>7</v>
      </c>
      <c r="K36" s="263">
        <f t="shared" si="6"/>
        <v>550</v>
      </c>
      <c r="L36" s="267" t="s">
        <v>11</v>
      </c>
    </row>
    <row r="37" spans="1:12" ht="24.6">
      <c r="A37" s="266">
        <v>4</v>
      </c>
      <c r="B37" s="333" t="s">
        <v>423</v>
      </c>
      <c r="C37" s="334"/>
      <c r="D37" s="334"/>
      <c r="E37" s="334"/>
      <c r="F37" s="334"/>
      <c r="G37" s="335"/>
      <c r="H37" s="263">
        <f>IFERROR(VLOOKUP(B37,'Ref.1'!$E$2:$G$291,2,FALSE),"")</f>
        <v>2150</v>
      </c>
      <c r="I37" s="264">
        <v>1</v>
      </c>
      <c r="J37" s="265" t="str">
        <f>IFERROR(VLOOKUP(B37,'Ref.1'!$E$2:$G$291,3,FALSE),"")</f>
        <v>ตัว</v>
      </c>
      <c r="K37" s="263">
        <f t="shared" si="6"/>
        <v>2150</v>
      </c>
      <c r="L37" s="267" t="s">
        <v>11</v>
      </c>
    </row>
    <row r="38" spans="1:12" ht="24.6">
      <c r="A38" s="266">
        <v>5</v>
      </c>
      <c r="B38" s="333" t="s">
        <v>15</v>
      </c>
      <c r="C38" s="334"/>
      <c r="D38" s="334"/>
      <c r="E38" s="334"/>
      <c r="F38" s="334"/>
      <c r="G38" s="335"/>
      <c r="H38" s="263">
        <f>IFERROR(VLOOKUP(B38,'Ref.1'!$E$2:$G$291,2,FALSE),"")</f>
        <v>1400</v>
      </c>
      <c r="I38" s="264">
        <v>3</v>
      </c>
      <c r="J38" s="265" t="str">
        <f>IFERROR(VLOOKUP(B38,'Ref.1'!$E$2:$G$291,3,FALSE),"")</f>
        <v>ตัว</v>
      </c>
      <c r="K38" s="263">
        <f t="shared" si="6"/>
        <v>4200</v>
      </c>
      <c r="L38" s="267" t="s">
        <v>11</v>
      </c>
    </row>
    <row r="39" spans="1:12" ht="24.6">
      <c r="A39" s="266">
        <v>6</v>
      </c>
      <c r="B39" s="333" t="s">
        <v>17</v>
      </c>
      <c r="C39" s="334"/>
      <c r="D39" s="334"/>
      <c r="E39" s="334"/>
      <c r="F39" s="334"/>
      <c r="G39" s="335"/>
      <c r="H39" s="263">
        <f>IFERROR(VLOOKUP(B39,'Ref.1'!$E$2:$G$291,2,FALSE),"")</f>
        <v>2.4931000000000001</v>
      </c>
      <c r="I39" s="264">
        <v>20</v>
      </c>
      <c r="J39" s="265" t="str">
        <f>IFERROR(VLOOKUP(B39,'Ref.1'!$E$2:$G$291,3,FALSE),"")</f>
        <v>ตัว</v>
      </c>
      <c r="K39" s="263">
        <f t="shared" si="6"/>
        <v>49.862000000000002</v>
      </c>
      <c r="L39" s="267" t="s">
        <v>11</v>
      </c>
    </row>
    <row r="40" spans="1:12" ht="24.6">
      <c r="A40" s="266">
        <v>7</v>
      </c>
      <c r="B40" s="333" t="s">
        <v>16</v>
      </c>
      <c r="C40" s="334"/>
      <c r="D40" s="334"/>
      <c r="E40" s="334"/>
      <c r="F40" s="334"/>
      <c r="G40" s="335"/>
      <c r="H40" s="263">
        <f>IFERROR(VLOOKUP(B40,'Ref.1'!$E$2:$G$291,2,FALSE),"")</f>
        <v>11.21</v>
      </c>
      <c r="I40" s="264">
        <v>20</v>
      </c>
      <c r="J40" s="265" t="str">
        <f>IFERROR(VLOOKUP(B40,'Ref.1'!$E$2:$G$291,3,FALSE),"")</f>
        <v>ตัว</v>
      </c>
      <c r="K40" s="263">
        <f t="shared" si="6"/>
        <v>224.20000000000002</v>
      </c>
      <c r="L40" s="267" t="s">
        <v>11</v>
      </c>
    </row>
    <row r="41" spans="1:12" ht="24.6" hidden="1" customHeight="1">
      <c r="A41" s="262">
        <v>6</v>
      </c>
      <c r="B41" s="333"/>
      <c r="C41" s="334"/>
      <c r="D41" s="334"/>
      <c r="E41" s="334"/>
      <c r="F41" s="334"/>
      <c r="G41" s="335"/>
      <c r="H41" s="263" t="str">
        <f>IFERROR(VLOOKUP(B41,'Ref.1'!$E$2:$G$291,2,FALSE),"")</f>
        <v/>
      </c>
      <c r="I41" s="264"/>
      <c r="J41" s="265" t="str">
        <f>IFERROR(VLOOKUP(B41,'Ref.1'!$E$2:$G$291,3,FALSE),"")</f>
        <v/>
      </c>
      <c r="K41" s="263">
        <f t="shared" si="6"/>
        <v>0</v>
      </c>
      <c r="L41" s="267" t="s">
        <v>11</v>
      </c>
    </row>
    <row r="42" spans="1:12" ht="24.6" hidden="1" customHeight="1">
      <c r="A42" s="266">
        <v>7</v>
      </c>
      <c r="B42" s="333"/>
      <c r="C42" s="334"/>
      <c r="D42" s="334"/>
      <c r="E42" s="334"/>
      <c r="F42" s="334"/>
      <c r="G42" s="335"/>
      <c r="H42" s="263" t="str">
        <f>IFERROR(VLOOKUP(B42,'Ref.1'!$E$2:$G$291,2,FALSE),"")</f>
        <v/>
      </c>
      <c r="I42" s="264"/>
      <c r="J42" s="265" t="str">
        <f>IFERROR(VLOOKUP(B42,'Ref.1'!$E$2:$G$291,3,FALSE),"")</f>
        <v/>
      </c>
      <c r="K42" s="263">
        <f t="shared" si="6"/>
        <v>0</v>
      </c>
      <c r="L42" s="267" t="s">
        <v>11</v>
      </c>
    </row>
    <row r="43" spans="1:12" ht="24.6">
      <c r="A43" s="273"/>
      <c r="B43" s="339" t="s">
        <v>94</v>
      </c>
      <c r="C43" s="340"/>
      <c r="D43" s="340"/>
      <c r="E43" s="340"/>
      <c r="F43" s="340"/>
      <c r="G43" s="340"/>
      <c r="H43" s="340"/>
      <c r="I43" s="340"/>
      <c r="J43" s="341"/>
      <c r="K43" s="274">
        <f>SUM(K34:K42)</f>
        <v>12304.062</v>
      </c>
      <c r="L43" s="275" t="s">
        <v>11</v>
      </c>
    </row>
    <row r="44" spans="1:12" ht="24.6">
      <c r="A44" s="276" t="s">
        <v>42</v>
      </c>
      <c r="B44" s="336" t="s">
        <v>723</v>
      </c>
      <c r="C44" s="337"/>
      <c r="D44" s="337"/>
      <c r="E44" s="337"/>
      <c r="F44" s="337"/>
      <c r="G44" s="338"/>
      <c r="H44" s="277" t="s">
        <v>43</v>
      </c>
      <c r="I44" s="278" t="s">
        <v>44</v>
      </c>
      <c r="J44" s="279" t="s">
        <v>1</v>
      </c>
      <c r="K44" s="277" t="s">
        <v>721</v>
      </c>
      <c r="L44" s="280" t="s">
        <v>1</v>
      </c>
    </row>
    <row r="45" spans="1:12" ht="24.6">
      <c r="A45" s="262">
        <v>1</v>
      </c>
      <c r="B45" s="333" t="s">
        <v>419</v>
      </c>
      <c r="C45" s="334"/>
      <c r="D45" s="334"/>
      <c r="E45" s="334"/>
      <c r="F45" s="334"/>
      <c r="G45" s="335"/>
      <c r="H45" s="263">
        <f>IFERROR(VLOOKUP(B45,'Ref.1'!$N$49:$Q$104,3,FALSE),"")</f>
        <v>1000</v>
      </c>
      <c r="I45" s="264">
        <v>1</v>
      </c>
      <c r="J45" s="265" t="str">
        <f>IFERROR(VLOOKUP(B45,'Ref.1'!$N$49:$Q$104,4,FALSE),"")</f>
        <v>วัน</v>
      </c>
      <c r="K45" s="263">
        <f>IFERROR(I45*H45,0)</f>
        <v>1000</v>
      </c>
      <c r="L45" s="267" t="s">
        <v>11</v>
      </c>
    </row>
    <row r="46" spans="1:12" ht="24.6">
      <c r="A46" s="262">
        <v>2</v>
      </c>
      <c r="B46" s="333" t="s">
        <v>395</v>
      </c>
      <c r="C46" s="334"/>
      <c r="D46" s="334"/>
      <c r="E46" s="334"/>
      <c r="F46" s="334"/>
      <c r="G46" s="335"/>
      <c r="H46" s="263">
        <f>IFERROR(VLOOKUP(B46,'Ref.1'!$N$49:$Q$104,3,FALSE),"")</f>
        <v>14</v>
      </c>
      <c r="I46" s="264">
        <v>450</v>
      </c>
      <c r="J46" s="265" t="s">
        <v>2</v>
      </c>
      <c r="K46" s="263">
        <f>H46*I46</f>
        <v>6300</v>
      </c>
      <c r="L46" s="267" t="s">
        <v>11</v>
      </c>
    </row>
    <row r="47" spans="1:12" ht="24.6">
      <c r="A47" s="262">
        <v>3</v>
      </c>
      <c r="B47" s="333" t="s">
        <v>426</v>
      </c>
      <c r="C47" s="334"/>
      <c r="D47" s="334"/>
      <c r="E47" s="334"/>
      <c r="F47" s="334"/>
      <c r="G47" s="335"/>
      <c r="H47" s="263">
        <v>2000</v>
      </c>
      <c r="I47" s="264">
        <v>1</v>
      </c>
      <c r="J47" s="265" t="str">
        <f>IFERROR(VLOOKUP(B47,'Ref.1'!$N$49:$Q$104,4,FALSE),"")</f>
        <v>จุด</v>
      </c>
      <c r="K47" s="263">
        <f t="shared" ref="K47:K53" si="7">IFERROR(I47*H47,0)</f>
        <v>2000</v>
      </c>
      <c r="L47" s="267" t="s">
        <v>11</v>
      </c>
    </row>
    <row r="48" spans="1:12" ht="24.6">
      <c r="A48" s="262">
        <v>4</v>
      </c>
      <c r="B48" s="333" t="s">
        <v>425</v>
      </c>
      <c r="C48" s="334"/>
      <c r="D48" s="334"/>
      <c r="E48" s="334"/>
      <c r="F48" s="334"/>
      <c r="G48" s="335"/>
      <c r="H48" s="263">
        <f>IFERROR(VLOOKUP(B48,'Ref.1'!$N$49:$Q$104,3,FALSE),"")</f>
        <v>1000</v>
      </c>
      <c r="I48" s="264">
        <v>1</v>
      </c>
      <c r="J48" s="265" t="str">
        <f>IFERROR(VLOOKUP(B48,'Ref.1'!$N$49:$Q$104,4,FALSE),"")</f>
        <v>จุด</v>
      </c>
      <c r="K48" s="263">
        <f t="shared" si="7"/>
        <v>1000</v>
      </c>
      <c r="L48" s="267" t="s">
        <v>11</v>
      </c>
    </row>
    <row r="49" spans="1:12" ht="24.6" hidden="1" customHeight="1">
      <c r="A49" s="262">
        <v>4</v>
      </c>
      <c r="B49" s="333"/>
      <c r="C49" s="334"/>
      <c r="D49" s="334"/>
      <c r="E49" s="334"/>
      <c r="F49" s="334"/>
      <c r="G49" s="335"/>
      <c r="H49" s="263" t="str">
        <f>IFERROR(VLOOKUP(B49,'Ref.1'!$N$49:$Q$104,3,FALSE),"")</f>
        <v/>
      </c>
      <c r="I49" s="281"/>
      <c r="J49" s="265" t="str">
        <f>IFERROR(VLOOKUP(B49,'Ref.1'!$N$49:$Q$104,4,FALSE),"")</f>
        <v/>
      </c>
      <c r="K49" s="263">
        <f t="shared" si="7"/>
        <v>0</v>
      </c>
      <c r="L49" s="267" t="s">
        <v>11</v>
      </c>
    </row>
    <row r="50" spans="1:12" ht="24.6" hidden="1" customHeight="1">
      <c r="A50" s="262">
        <v>5</v>
      </c>
      <c r="B50" s="333"/>
      <c r="C50" s="334"/>
      <c r="D50" s="334"/>
      <c r="E50" s="334"/>
      <c r="F50" s="334"/>
      <c r="G50" s="335"/>
      <c r="H50" s="263" t="str">
        <f>IFERROR(VLOOKUP(B50,'Ref.1'!$N$49:$Q$104,3,FALSE),"")</f>
        <v/>
      </c>
      <c r="I50" s="281"/>
      <c r="J50" s="265" t="str">
        <f>IFERROR(VLOOKUP(B50,'Ref.1'!$N$49:$Q$104,4,FALSE),"")</f>
        <v/>
      </c>
      <c r="K50" s="263">
        <f t="shared" si="7"/>
        <v>0</v>
      </c>
      <c r="L50" s="267" t="s">
        <v>11</v>
      </c>
    </row>
    <row r="51" spans="1:12" ht="20.55" hidden="1" customHeight="1">
      <c r="A51" s="262">
        <v>6</v>
      </c>
      <c r="B51" s="333" t="s">
        <v>726</v>
      </c>
      <c r="C51" s="334"/>
      <c r="D51" s="334"/>
      <c r="E51" s="334"/>
      <c r="F51" s="334"/>
      <c r="G51" s="335"/>
      <c r="H51" s="263">
        <f>IFERROR(VLOOKUP(B51,'Ref.1'!$N$49:$Q$104,3,FALSE),"")</f>
        <v>1500</v>
      </c>
      <c r="I51" s="265"/>
      <c r="J51" s="265" t="str">
        <f>IFERROR(VLOOKUP(B51,'Ref.1'!$N$49:$Q$104,4,FALSE),"")</f>
        <v>จุด</v>
      </c>
      <c r="K51" s="263">
        <f t="shared" si="7"/>
        <v>0</v>
      </c>
      <c r="L51" s="267" t="s">
        <v>11</v>
      </c>
    </row>
    <row r="52" spans="1:12" ht="19.95" hidden="1" customHeight="1">
      <c r="A52" s="262">
        <v>6</v>
      </c>
      <c r="B52" s="333"/>
      <c r="C52" s="334"/>
      <c r="D52" s="334"/>
      <c r="E52" s="334"/>
      <c r="F52" s="334"/>
      <c r="G52" s="335"/>
      <c r="H52" s="263" t="str">
        <f>IFERROR(VLOOKUP(B52,'Ref.1'!$N$49:$Q$104,3,FALSE),"")</f>
        <v/>
      </c>
      <c r="I52" s="265"/>
      <c r="J52" s="265" t="str">
        <f>IFERROR(VLOOKUP(B52,'Ref.1'!$N$49:$Q$104,4,FALSE),"")</f>
        <v/>
      </c>
      <c r="K52" s="263">
        <f t="shared" si="7"/>
        <v>0</v>
      </c>
      <c r="L52" s="267" t="s">
        <v>11</v>
      </c>
    </row>
    <row r="53" spans="1:12" ht="24.6" hidden="1" customHeight="1">
      <c r="A53" s="262">
        <v>7</v>
      </c>
      <c r="B53" s="327" t="s">
        <v>541</v>
      </c>
      <c r="C53" s="328"/>
      <c r="D53" s="328"/>
      <c r="E53" s="328"/>
      <c r="F53" s="328"/>
      <c r="G53" s="329"/>
      <c r="H53" s="268"/>
      <c r="I53" s="282"/>
      <c r="J53" s="265" t="str">
        <f>IFERROR(VLOOKUP(B53,หน่วยนอกอาคาร,2,FALSE),"")</f>
        <v/>
      </c>
      <c r="K53" s="263">
        <f t="shared" si="7"/>
        <v>0</v>
      </c>
      <c r="L53" s="267" t="s">
        <v>11</v>
      </c>
    </row>
    <row r="54" spans="1:12" ht="27" thickBot="1">
      <c r="A54" s="283"/>
      <c r="B54" s="373" t="s">
        <v>94</v>
      </c>
      <c r="C54" s="373"/>
      <c r="D54" s="373"/>
      <c r="E54" s="373"/>
      <c r="F54" s="373"/>
      <c r="G54" s="373"/>
      <c r="H54" s="373"/>
      <c r="I54" s="373"/>
      <c r="J54" s="373"/>
      <c r="K54" s="284">
        <f>SUM(K45:K53)</f>
        <v>10300</v>
      </c>
      <c r="L54" s="285" t="s">
        <v>11</v>
      </c>
    </row>
    <row r="55" spans="1:12" ht="25.2" hidden="1" customHeight="1" thickBot="1">
      <c r="A55" s="37"/>
      <c r="B55" s="345" t="s">
        <v>450</v>
      </c>
      <c r="C55" s="346"/>
      <c r="D55" s="346"/>
      <c r="E55" s="346"/>
      <c r="F55" s="346"/>
      <c r="G55" s="347"/>
      <c r="H55" s="38"/>
      <c r="I55" s="39"/>
      <c r="J55" s="39"/>
      <c r="K55" s="38"/>
      <c r="L55" s="40"/>
    </row>
    <row r="56" spans="1:12" ht="25.2" hidden="1" customHeight="1" thickBot="1">
      <c r="A56" s="41" t="s">
        <v>42</v>
      </c>
      <c r="B56" s="348" t="s">
        <v>93</v>
      </c>
      <c r="C56" s="349"/>
      <c r="D56" s="349"/>
      <c r="E56" s="349"/>
      <c r="F56" s="349"/>
      <c r="G56" s="350"/>
      <c r="H56" s="42" t="s">
        <v>43</v>
      </c>
      <c r="I56" s="43" t="s">
        <v>44</v>
      </c>
      <c r="J56" s="43" t="s">
        <v>1</v>
      </c>
      <c r="K56" s="42" t="s">
        <v>45</v>
      </c>
      <c r="L56" s="44" t="s">
        <v>1</v>
      </c>
    </row>
    <row r="57" spans="1:12" ht="25.2" hidden="1" customHeight="1" thickBot="1">
      <c r="A57" s="31">
        <v>1</v>
      </c>
      <c r="B57" s="351"/>
      <c r="C57" s="352"/>
      <c r="D57" s="352"/>
      <c r="E57" s="352"/>
      <c r="F57" s="352"/>
      <c r="G57" s="353"/>
      <c r="H57" s="33" t="str">
        <f>IFERROR(VLOOKUP(B57,Priceนอกอาคาร,2,FALSE),"")</f>
        <v/>
      </c>
      <c r="I57" s="52"/>
      <c r="J57" s="91" t="str">
        <f>IFERROR(VLOOKUP(B57,หน่วยนอกอาคาร,2,FALSE),"")</f>
        <v/>
      </c>
      <c r="K57" s="33">
        <f>IFERROR(I57*H57,0)</f>
        <v>0</v>
      </c>
      <c r="L57" s="32" t="s">
        <v>11</v>
      </c>
    </row>
    <row r="58" spans="1:12" ht="25.2" hidden="1" customHeight="1" thickBot="1">
      <c r="A58" s="31">
        <v>2</v>
      </c>
      <c r="B58" s="351"/>
      <c r="C58" s="352"/>
      <c r="D58" s="352"/>
      <c r="E58" s="352"/>
      <c r="F58" s="352"/>
      <c r="G58" s="353"/>
      <c r="H58" s="33" t="str">
        <f>IFERROR(VLOOKUP(B58,Priceนอกอาคาร,2,FALSE),"")</f>
        <v/>
      </c>
      <c r="I58" s="51"/>
      <c r="J58" s="91" t="str">
        <f>IFERROR(VLOOKUP(B58,หน่วยนอกอาคาร,2,FALSE),"")</f>
        <v/>
      </c>
      <c r="K58" s="33">
        <f>IFERROR(I58*H58,0)</f>
        <v>0</v>
      </c>
      <c r="L58" s="32" t="s">
        <v>11</v>
      </c>
    </row>
    <row r="59" spans="1:12" ht="25.2" hidden="1" customHeight="1" thickBot="1">
      <c r="A59" s="31">
        <v>3</v>
      </c>
      <c r="B59" s="351"/>
      <c r="C59" s="352"/>
      <c r="D59" s="352"/>
      <c r="E59" s="352"/>
      <c r="F59" s="352"/>
      <c r="G59" s="353"/>
      <c r="H59" s="33" t="str">
        <f>IFERROR(VLOOKUP(B59,Priceนอกอาคาร,2,FALSE),"")</f>
        <v/>
      </c>
      <c r="I59" s="51"/>
      <c r="J59" s="91" t="str">
        <f>IFERROR(VLOOKUP(B59,หน่วยนอกอาคาร,2,FALSE),"")</f>
        <v/>
      </c>
      <c r="K59" s="33">
        <f>IFERROR(I59*H59,0)</f>
        <v>0</v>
      </c>
      <c r="L59" s="32" t="s">
        <v>11</v>
      </c>
    </row>
    <row r="60" spans="1:12" ht="25.2" hidden="1" customHeight="1" thickBot="1">
      <c r="A60" s="31">
        <v>4</v>
      </c>
      <c r="B60" s="351"/>
      <c r="C60" s="352"/>
      <c r="D60" s="352"/>
      <c r="E60" s="352"/>
      <c r="F60" s="352"/>
      <c r="G60" s="353"/>
      <c r="H60" s="33" t="str">
        <f>IFERROR(VLOOKUP(B60,Priceนอกอาคาร,2,FALSE),"")</f>
        <v/>
      </c>
      <c r="I60" s="51"/>
      <c r="J60" s="91" t="str">
        <f>IFERROR(VLOOKUP(B60,หน่วยนอกอาคาร,2,FALSE),"")</f>
        <v/>
      </c>
      <c r="K60" s="33">
        <f>IFERROR(I60*H60,0)</f>
        <v>0</v>
      </c>
      <c r="L60" s="32" t="s">
        <v>11</v>
      </c>
    </row>
    <row r="61" spans="1:12" ht="25.2" hidden="1" customHeight="1" thickBot="1">
      <c r="A61" s="31">
        <v>5</v>
      </c>
      <c r="B61" s="351"/>
      <c r="C61" s="352"/>
      <c r="D61" s="352"/>
      <c r="E61" s="352"/>
      <c r="F61" s="352"/>
      <c r="G61" s="353"/>
      <c r="H61" s="33" t="str">
        <f>IFERROR(VLOOKUP(B61,Priceนอกอาคาร,2,FALSE),"")</f>
        <v/>
      </c>
      <c r="I61" s="51"/>
      <c r="J61" s="91" t="str">
        <f>IFERROR(VLOOKUP(B61,หน่วยนอกอาคาร,2,FALSE),"")</f>
        <v/>
      </c>
      <c r="K61" s="33">
        <f>IFERROR(I61*H61,0)</f>
        <v>0</v>
      </c>
      <c r="L61" s="32" t="s">
        <v>11</v>
      </c>
    </row>
    <row r="62" spans="1:12" ht="27" hidden="1" customHeight="1" thickBot="1">
      <c r="A62" s="34"/>
      <c r="B62" s="371" t="s">
        <v>94</v>
      </c>
      <c r="C62" s="371"/>
      <c r="D62" s="371"/>
      <c r="E62" s="371"/>
      <c r="F62" s="371"/>
      <c r="G62" s="371"/>
      <c r="H62" s="371"/>
      <c r="I62" s="371"/>
      <c r="J62" s="371"/>
      <c r="K62" s="35">
        <f>SUM(K57:K61)</f>
        <v>0</v>
      </c>
      <c r="L62" s="36" t="s">
        <v>11</v>
      </c>
    </row>
    <row r="63" spans="1:12" ht="25.2" hidden="1" customHeight="1" thickBot="1">
      <c r="A63" s="98"/>
      <c r="B63" s="354" t="s">
        <v>451</v>
      </c>
      <c r="C63" s="355"/>
      <c r="D63" s="355"/>
      <c r="E63" s="355"/>
      <c r="F63" s="355"/>
      <c r="G63" s="356"/>
      <c r="H63" s="99"/>
      <c r="I63" s="100"/>
      <c r="J63" s="100"/>
      <c r="K63" s="99"/>
      <c r="L63" s="101"/>
    </row>
    <row r="64" spans="1:12" ht="25.2" hidden="1" customHeight="1" thickBot="1">
      <c r="A64" s="102" t="s">
        <v>42</v>
      </c>
      <c r="B64" s="357" t="s">
        <v>93</v>
      </c>
      <c r="C64" s="358"/>
      <c r="D64" s="358"/>
      <c r="E64" s="358"/>
      <c r="F64" s="358"/>
      <c r="G64" s="359"/>
      <c r="H64" s="103" t="s">
        <v>43</v>
      </c>
      <c r="I64" s="126" t="s">
        <v>44</v>
      </c>
      <c r="J64" s="126" t="s">
        <v>1</v>
      </c>
      <c r="K64" s="103" t="s">
        <v>45</v>
      </c>
      <c r="L64" s="104" t="s">
        <v>1</v>
      </c>
    </row>
    <row r="65" spans="1:12" ht="25.2" hidden="1" customHeight="1" thickBot="1">
      <c r="A65" s="31">
        <v>1</v>
      </c>
      <c r="B65" s="351" t="s">
        <v>419</v>
      </c>
      <c r="C65" s="352"/>
      <c r="D65" s="352"/>
      <c r="E65" s="352"/>
      <c r="F65" s="352"/>
      <c r="G65" s="353"/>
      <c r="H65" s="33">
        <f t="shared" ref="H65:H70" si="8">IFERROR(VLOOKUP(B65,Priceนอกอาคาร,2,FALSE),"")</f>
        <v>1000</v>
      </c>
      <c r="I65" s="52"/>
      <c r="J65" s="91" t="str">
        <f t="shared" ref="J65:J70" si="9">IFERROR(VLOOKUP(B65,หน่วยนอกอาคาร,2,FALSE),"")</f>
        <v>วัน</v>
      </c>
      <c r="K65" s="33">
        <f t="shared" ref="K65:K70" si="10">IFERROR(I65*H65,0)</f>
        <v>0</v>
      </c>
      <c r="L65" s="32" t="s">
        <v>11</v>
      </c>
    </row>
    <row r="66" spans="1:12" ht="25.2" hidden="1" customHeight="1" thickBot="1">
      <c r="A66" s="31">
        <v>2</v>
      </c>
      <c r="B66" s="351" t="s">
        <v>426</v>
      </c>
      <c r="C66" s="352"/>
      <c r="D66" s="352"/>
      <c r="E66" s="352"/>
      <c r="F66" s="352"/>
      <c r="G66" s="353"/>
      <c r="H66" s="33">
        <f t="shared" si="8"/>
        <v>1000</v>
      </c>
      <c r="I66" s="51"/>
      <c r="J66" s="91" t="str">
        <f t="shared" si="9"/>
        <v>จุด</v>
      </c>
      <c r="K66" s="33">
        <f t="shared" si="10"/>
        <v>0</v>
      </c>
      <c r="L66" s="32" t="s">
        <v>11</v>
      </c>
    </row>
    <row r="67" spans="1:12" ht="25.2" hidden="1" customHeight="1" thickBot="1">
      <c r="A67" s="31">
        <v>3</v>
      </c>
      <c r="B67" s="351" t="s">
        <v>425</v>
      </c>
      <c r="C67" s="352"/>
      <c r="D67" s="352"/>
      <c r="E67" s="352"/>
      <c r="F67" s="352"/>
      <c r="G67" s="353"/>
      <c r="H67" s="33">
        <f t="shared" si="8"/>
        <v>1000</v>
      </c>
      <c r="I67" s="51"/>
      <c r="J67" s="91" t="str">
        <f t="shared" si="9"/>
        <v>จุด</v>
      </c>
      <c r="K67" s="33">
        <f t="shared" si="10"/>
        <v>0</v>
      </c>
      <c r="L67" s="32" t="s">
        <v>11</v>
      </c>
    </row>
    <row r="68" spans="1:12" ht="25.2" hidden="1" customHeight="1" thickBot="1">
      <c r="A68" s="31">
        <v>4</v>
      </c>
      <c r="B68" s="351" t="s">
        <v>431</v>
      </c>
      <c r="C68" s="352"/>
      <c r="D68" s="352"/>
      <c r="E68" s="352"/>
      <c r="F68" s="352"/>
      <c r="G68" s="353"/>
      <c r="H68" s="33" t="str">
        <f t="shared" si="8"/>
        <v/>
      </c>
      <c r="I68" s="51"/>
      <c r="J68" s="91" t="str">
        <f t="shared" si="9"/>
        <v/>
      </c>
      <c r="K68" s="33">
        <f t="shared" si="10"/>
        <v>0</v>
      </c>
      <c r="L68" s="32" t="s">
        <v>11</v>
      </c>
    </row>
    <row r="69" spans="1:12" ht="25.2" hidden="1" customHeight="1" thickBot="1">
      <c r="A69" s="31">
        <v>5</v>
      </c>
      <c r="B69" s="351"/>
      <c r="C69" s="352"/>
      <c r="D69" s="352"/>
      <c r="E69" s="352"/>
      <c r="F69" s="352"/>
      <c r="G69" s="353"/>
      <c r="H69" s="33" t="str">
        <f t="shared" si="8"/>
        <v/>
      </c>
      <c r="I69" s="51"/>
      <c r="J69" s="91" t="str">
        <f t="shared" si="9"/>
        <v/>
      </c>
      <c r="K69" s="33">
        <f t="shared" si="10"/>
        <v>0</v>
      </c>
      <c r="L69" s="32" t="s">
        <v>11</v>
      </c>
    </row>
    <row r="70" spans="1:12" ht="23.4" hidden="1" customHeight="1" thickBot="1">
      <c r="A70" s="31">
        <v>6</v>
      </c>
      <c r="B70" s="342"/>
      <c r="C70" s="343"/>
      <c r="D70" s="343"/>
      <c r="E70" s="343"/>
      <c r="F70" s="343"/>
      <c r="G70" s="344"/>
      <c r="H70" s="33" t="str">
        <f t="shared" si="8"/>
        <v/>
      </c>
      <c r="I70" s="127"/>
      <c r="J70" s="91" t="str">
        <f t="shared" si="9"/>
        <v/>
      </c>
      <c r="K70" s="33">
        <f t="shared" si="10"/>
        <v>0</v>
      </c>
      <c r="L70" s="32" t="s">
        <v>11</v>
      </c>
    </row>
    <row r="71" spans="1:12" ht="28.8" hidden="1" customHeight="1" thickBot="1">
      <c r="A71" s="45"/>
      <c r="B71" s="370" t="s">
        <v>94</v>
      </c>
      <c r="C71" s="371"/>
      <c r="D71" s="371"/>
      <c r="E71" s="371"/>
      <c r="F71" s="371"/>
      <c r="G71" s="371"/>
      <c r="H71" s="371"/>
      <c r="I71" s="371"/>
      <c r="J71" s="372"/>
      <c r="K71" s="128">
        <f>SUM(K65:K69)</f>
        <v>0</v>
      </c>
      <c r="L71" s="129" t="s">
        <v>11</v>
      </c>
    </row>
    <row r="72" spans="1:12" ht="6.6" hidden="1" customHeight="1">
      <c r="A72" s="46"/>
      <c r="B72" s="326"/>
      <c r="C72" s="326"/>
      <c r="D72" s="326"/>
      <c r="E72" s="326"/>
      <c r="F72" s="326"/>
      <c r="G72" s="326"/>
      <c r="H72" s="47"/>
      <c r="I72" s="49"/>
      <c r="J72" s="49"/>
      <c r="K72" s="48"/>
      <c r="L72" s="26"/>
    </row>
    <row r="73" spans="1:12" s="131" customFormat="1" ht="27.6" thickBot="1">
      <c r="A73" s="368" t="s">
        <v>95</v>
      </c>
      <c r="B73" s="369"/>
      <c r="C73" s="135">
        <f>K71+K54+K32+K43</f>
        <v>22604.061999999998</v>
      </c>
      <c r="D73" s="136" t="s">
        <v>11</v>
      </c>
      <c r="E73" s="137"/>
      <c r="F73" s="138" t="s">
        <v>590</v>
      </c>
      <c r="G73" s="135">
        <f>K15+K16</f>
        <v>0</v>
      </c>
      <c r="H73" s="136" t="s">
        <v>11</v>
      </c>
      <c r="I73" s="139"/>
      <c r="J73" s="138" t="s">
        <v>540</v>
      </c>
      <c r="K73" s="135">
        <f>C73-G73</f>
        <v>22604.061999999998</v>
      </c>
      <c r="L73" s="136" t="s">
        <v>11</v>
      </c>
    </row>
    <row r="74" spans="1:12" ht="28.8">
      <c r="A74" s="140"/>
      <c r="B74" s="141"/>
      <c r="C74" s="141" t="s">
        <v>592</v>
      </c>
      <c r="D74" s="142"/>
      <c r="E74" s="143" t="s">
        <v>11</v>
      </c>
      <c r="F74" s="144"/>
      <c r="G74" s="145"/>
      <c r="H74" s="146"/>
      <c r="I74" s="147"/>
      <c r="J74" s="144" t="s">
        <v>591</v>
      </c>
      <c r="K74" s="148">
        <f>C73</f>
        <v>22604.061999999998</v>
      </c>
      <c r="L74" s="149" t="s">
        <v>11</v>
      </c>
    </row>
    <row r="75" spans="1:12" ht="28.8">
      <c r="A75" s="140"/>
      <c r="B75" s="150"/>
      <c r="C75" s="141" t="s">
        <v>588</v>
      </c>
      <c r="D75" s="151" t="e">
        <f>(K71+K32+K54-K15)/K20</f>
        <v>#DIV/0!</v>
      </c>
      <c r="E75" s="143" t="s">
        <v>47</v>
      </c>
      <c r="F75" s="152"/>
      <c r="G75" s="152"/>
      <c r="H75" s="153"/>
      <c r="I75" s="147"/>
      <c r="J75" s="144" t="s">
        <v>589</v>
      </c>
      <c r="K75" s="154">
        <f>K74/H14</f>
        <v>3.0138749333333332</v>
      </c>
      <c r="L75" s="149" t="s">
        <v>47</v>
      </c>
    </row>
    <row r="76" spans="1:12" ht="30.6">
      <c r="A76" s="140"/>
      <c r="B76" s="150"/>
      <c r="C76" s="155" t="s">
        <v>594</v>
      </c>
      <c r="D76" s="156">
        <f>K18/K5</f>
        <v>0</v>
      </c>
      <c r="E76" s="143" t="s">
        <v>11</v>
      </c>
      <c r="F76" s="367" t="s">
        <v>598</v>
      </c>
      <c r="G76" s="367"/>
      <c r="H76" s="203">
        <f>K73/(G20+K20)</f>
        <v>3.0138749333333332</v>
      </c>
      <c r="I76" s="362" t="s">
        <v>597</v>
      </c>
      <c r="J76" s="362"/>
      <c r="K76" s="157">
        <f>K14/K5</f>
        <v>31.25</v>
      </c>
      <c r="L76" s="149" t="s">
        <v>11</v>
      </c>
    </row>
    <row r="77" spans="1:12" ht="27" hidden="1">
      <c r="A77" s="158"/>
      <c r="B77" s="159"/>
      <c r="C77" s="160"/>
      <c r="D77" s="160"/>
      <c r="E77" s="161"/>
      <c r="F77" s="159"/>
      <c r="G77" s="159"/>
    </row>
    <row r="78" spans="1:12" ht="27" hidden="1">
      <c r="A78" s="162"/>
      <c r="B78" s="163"/>
      <c r="C78" s="160"/>
      <c r="D78" s="160"/>
      <c r="E78" s="164"/>
      <c r="F78" s="163"/>
      <c r="G78" s="163"/>
      <c r="H78" s="165"/>
      <c r="I78" s="162"/>
    </row>
    <row r="79" spans="1:12" ht="25.8" hidden="1" customHeight="1">
      <c r="A79" s="46"/>
      <c r="B79" s="366"/>
      <c r="C79" s="366"/>
      <c r="D79" s="366"/>
      <c r="E79" s="366"/>
      <c r="F79" s="366"/>
      <c r="G79" s="366"/>
      <c r="H79" s="50"/>
      <c r="I79" s="49"/>
    </row>
    <row r="80" spans="1:12" ht="25.8" customHeight="1">
      <c r="A80" s="46"/>
      <c r="B80" s="361" t="s">
        <v>856</v>
      </c>
      <c r="C80" s="361"/>
      <c r="D80" s="361"/>
      <c r="E80" s="361"/>
      <c r="F80" s="361"/>
      <c r="G80" s="361"/>
      <c r="H80" s="361"/>
      <c r="I80" s="361"/>
      <c r="J80" s="361"/>
      <c r="K80" s="361"/>
      <c r="L80" s="361"/>
    </row>
    <row r="81" spans="1:12" ht="32.4" customHeight="1">
      <c r="A81" s="324" t="s">
        <v>842</v>
      </c>
      <c r="B81" s="324"/>
      <c r="C81" s="324"/>
      <c r="D81" s="324"/>
      <c r="E81" s="324"/>
      <c r="F81" s="324"/>
      <c r="G81" s="324"/>
      <c r="H81" s="324" t="s">
        <v>841</v>
      </c>
      <c r="I81" s="324"/>
      <c r="J81" s="324"/>
      <c r="K81" s="324"/>
      <c r="L81" s="324"/>
    </row>
    <row r="82" spans="1:12" ht="46.8" customHeight="1">
      <c r="A82" s="324" t="s">
        <v>491</v>
      </c>
      <c r="B82" s="324"/>
      <c r="C82" s="324"/>
      <c r="D82" s="363"/>
      <c r="E82" s="363"/>
      <c r="F82" s="363"/>
      <c r="G82" s="363"/>
      <c r="H82" s="324" t="s">
        <v>601</v>
      </c>
      <c r="I82" s="324"/>
      <c r="J82" s="324"/>
      <c r="K82" s="324"/>
      <c r="L82" s="324"/>
    </row>
    <row r="83" spans="1:12" ht="23.4" customHeight="1">
      <c r="A83" s="325" t="str">
        <f>C8</f>
        <v>นายรุ่งอรุณ อินบุญรอด</v>
      </c>
      <c r="B83" s="325"/>
      <c r="C83" s="325"/>
      <c r="D83" s="323"/>
      <c r="E83" s="323"/>
      <c r="F83" s="323"/>
      <c r="G83" s="323"/>
      <c r="H83" s="360" t="s">
        <v>850</v>
      </c>
      <c r="I83" s="360"/>
      <c r="J83" s="360"/>
      <c r="K83" s="360"/>
      <c r="L83" s="360"/>
    </row>
    <row r="84" spans="1:12" ht="20.55" customHeight="1">
      <c r="A84" s="360" t="str">
        <f>VLOOKUP(A83,'Ref.3'!M3:O25,3,0)</f>
        <v>Sales Executive</v>
      </c>
      <c r="B84" s="360"/>
      <c r="C84" s="360"/>
      <c r="D84" s="323"/>
      <c r="E84" s="323"/>
      <c r="F84" s="323"/>
      <c r="G84" s="323"/>
      <c r="H84" s="360" t="s">
        <v>633</v>
      </c>
      <c r="I84" s="360"/>
      <c r="J84" s="360"/>
      <c r="K84" s="360"/>
      <c r="L84" s="360"/>
    </row>
    <row r="85" spans="1:12" ht="20.55" customHeight="1">
      <c r="A85" s="227"/>
      <c r="B85" s="227"/>
      <c r="C85" s="227"/>
      <c r="D85" s="227"/>
      <c r="E85" s="228"/>
      <c r="F85" s="228"/>
      <c r="G85" s="228"/>
      <c r="H85" s="229"/>
      <c r="I85" s="229"/>
      <c r="J85" s="227"/>
      <c r="K85" s="227"/>
      <c r="L85" s="230"/>
    </row>
    <row r="86" spans="1:12" ht="24.6">
      <c r="A86" s="324" t="str">
        <f>VLOOKUP(A88,'Ref.3'!I14:J161,2,0)</f>
        <v>ผู้อนุมัติส่วนงาน Service และ Non cable</v>
      </c>
      <c r="B86" s="324"/>
      <c r="C86" s="324"/>
      <c r="D86" s="324"/>
      <c r="E86" s="324"/>
      <c r="F86" s="324"/>
      <c r="G86" s="324"/>
      <c r="H86" s="324" t="s">
        <v>722</v>
      </c>
      <c r="I86" s="324"/>
      <c r="J86" s="324"/>
      <c r="K86" s="324"/>
      <c r="L86" s="324"/>
    </row>
    <row r="87" spans="1:12" ht="46.8" customHeight="1">
      <c r="A87" s="324" t="s">
        <v>492</v>
      </c>
      <c r="B87" s="324"/>
      <c r="C87" s="324"/>
      <c r="D87" s="364" t="s">
        <v>863</v>
      </c>
      <c r="E87" s="364"/>
      <c r="F87" s="364"/>
      <c r="G87" s="364"/>
      <c r="H87" s="324" t="s">
        <v>600</v>
      </c>
      <c r="I87" s="324"/>
      <c r="J87" s="324"/>
      <c r="K87" s="324"/>
      <c r="L87" s="324"/>
    </row>
    <row r="88" spans="1:12" ht="20.399999999999999" customHeight="1">
      <c r="A88" s="360" t="s">
        <v>853</v>
      </c>
      <c r="B88" s="360"/>
      <c r="C88" s="360"/>
      <c r="D88" s="360" t="s">
        <v>714</v>
      </c>
      <c r="E88" s="360"/>
      <c r="F88" s="360"/>
      <c r="G88" s="360"/>
      <c r="H88" s="365" t="s">
        <v>539</v>
      </c>
      <c r="I88" s="365"/>
      <c r="J88" s="365"/>
      <c r="K88" s="365"/>
      <c r="L88" s="365"/>
    </row>
    <row r="89" spans="1:12" ht="24.6">
      <c r="A89" s="360" t="str">
        <f>VLOOKUP(A88,'Ref.3'!I14:K16,3,0)</f>
        <v xml:space="preserve">Service  Support / ผู้ช่วยผู้อำนวยการส่วนงานบริการ </v>
      </c>
      <c r="B89" s="360"/>
      <c r="C89" s="360"/>
      <c r="D89" s="360" t="str">
        <f>VLOOKUP(D88,'Ref.3'!I19:J19,2,0)</f>
        <v>Deputy Managing Director of Marketing</v>
      </c>
      <c r="E89" s="360"/>
      <c r="F89" s="360"/>
      <c r="G89" s="360"/>
      <c r="H89" s="360" t="str">
        <f>VLOOKUP(H88,'Ref.3'!I8:J10,2,0)</f>
        <v>ผู้อนุมัติสายงาน Cable</v>
      </c>
      <c r="I89" s="360"/>
      <c r="J89" s="360"/>
      <c r="K89" s="360"/>
      <c r="L89" s="360"/>
    </row>
    <row r="90" spans="1:12">
      <c r="A90" s="115"/>
      <c r="B90" s="115"/>
      <c r="C90" s="115"/>
      <c r="D90" s="115"/>
      <c r="E90" s="115"/>
      <c r="F90" s="115"/>
      <c r="G90" s="115"/>
      <c r="H90" s="115"/>
      <c r="I90" s="115"/>
      <c r="J90" s="115"/>
      <c r="K90" s="115"/>
      <c r="L90" s="115"/>
    </row>
    <row r="91" spans="1:12">
      <c r="A91" s="115"/>
      <c r="B91" s="115"/>
      <c r="C91" s="115"/>
      <c r="D91" s="115"/>
      <c r="E91" s="115"/>
      <c r="F91" s="115"/>
      <c r="G91" s="115"/>
      <c r="H91" s="115"/>
      <c r="I91" s="115"/>
      <c r="J91" s="115"/>
      <c r="K91" s="115"/>
      <c r="L91" s="115"/>
    </row>
    <row r="92" spans="1:12">
      <c r="A92" s="115"/>
      <c r="B92" s="115"/>
      <c r="C92" s="115"/>
      <c r="D92" s="115"/>
      <c r="E92" s="115"/>
      <c r="F92" s="115"/>
      <c r="G92" s="115"/>
      <c r="H92" s="115"/>
      <c r="I92" s="115"/>
      <c r="J92" s="115"/>
      <c r="K92" s="115"/>
      <c r="L92" s="115"/>
    </row>
    <row r="93" spans="1:12">
      <c r="A93" s="115"/>
      <c r="B93" s="115"/>
      <c r="C93" s="115"/>
      <c r="D93" s="115"/>
      <c r="E93" s="115"/>
      <c r="F93" s="115"/>
      <c r="G93" s="115"/>
      <c r="H93" s="115"/>
      <c r="I93" s="115"/>
      <c r="J93" s="115"/>
      <c r="K93" s="115"/>
      <c r="L93" s="115"/>
    </row>
  </sheetData>
  <mergeCells count="118">
    <mergeCell ref="B35:G35"/>
    <mergeCell ref="E9:F9"/>
    <mergeCell ref="D20:F20"/>
    <mergeCell ref="B20:C20"/>
    <mergeCell ref="J4:L4"/>
    <mergeCell ref="J3:L3"/>
    <mergeCell ref="C4:H4"/>
    <mergeCell ref="E3:H3"/>
    <mergeCell ref="B29:G29"/>
    <mergeCell ref="B30:G30"/>
    <mergeCell ref="B28:G28"/>
    <mergeCell ref="H9:I9"/>
    <mergeCell ref="K9:L9"/>
    <mergeCell ref="E10:F10"/>
    <mergeCell ref="K10:L10"/>
    <mergeCell ref="H10:I10"/>
    <mergeCell ref="B27:G27"/>
    <mergeCell ref="E17:G17"/>
    <mergeCell ref="A21:G21"/>
    <mergeCell ref="B22:G22"/>
    <mergeCell ref="B23:G23"/>
    <mergeCell ref="B24:G24"/>
    <mergeCell ref="B25:G25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A73:B73"/>
    <mergeCell ref="B71:J71"/>
    <mergeCell ref="B62:J62"/>
    <mergeCell ref="B54:J54"/>
    <mergeCell ref="B12:G12"/>
    <mergeCell ref="B13:G13"/>
    <mergeCell ref="B14:G14"/>
    <mergeCell ref="B15:G15"/>
    <mergeCell ref="H17:J17"/>
    <mergeCell ref="B36:G36"/>
    <mergeCell ref="B33:G33"/>
    <mergeCell ref="B34:G34"/>
    <mergeCell ref="B37:G37"/>
    <mergeCell ref="B38:G38"/>
    <mergeCell ref="H18:J18"/>
    <mergeCell ref="H19:J19"/>
    <mergeCell ref="B16:G16"/>
    <mergeCell ref="A17:A19"/>
    <mergeCell ref="B31:G31"/>
    <mergeCell ref="B26:G26"/>
    <mergeCell ref="H84:L84"/>
    <mergeCell ref="B80:L80"/>
    <mergeCell ref="I76:J76"/>
    <mergeCell ref="H89:L89"/>
    <mergeCell ref="D81:G81"/>
    <mergeCell ref="D82:G82"/>
    <mergeCell ref="D88:G88"/>
    <mergeCell ref="D87:G87"/>
    <mergeCell ref="D86:G86"/>
    <mergeCell ref="H86:L86"/>
    <mergeCell ref="H87:L87"/>
    <mergeCell ref="H88:L88"/>
    <mergeCell ref="H81:L81"/>
    <mergeCell ref="H82:L82"/>
    <mergeCell ref="H83:L83"/>
    <mergeCell ref="D89:G89"/>
    <mergeCell ref="B79:G79"/>
    <mergeCell ref="F76:G76"/>
    <mergeCell ref="A89:C89"/>
    <mergeCell ref="A88:C88"/>
    <mergeCell ref="A87:C87"/>
    <mergeCell ref="A84:C84"/>
    <mergeCell ref="B57:G57"/>
    <mergeCell ref="B58:G58"/>
    <mergeCell ref="B61:G61"/>
    <mergeCell ref="B69:G69"/>
    <mergeCell ref="B66:G66"/>
    <mergeCell ref="B67:G67"/>
    <mergeCell ref="B63:G63"/>
    <mergeCell ref="B64:G64"/>
    <mergeCell ref="B65:G65"/>
    <mergeCell ref="B59:G59"/>
    <mergeCell ref="B60:G60"/>
    <mergeCell ref="B68:G68"/>
    <mergeCell ref="A86:C86"/>
    <mergeCell ref="A83:C83"/>
    <mergeCell ref="A82:C82"/>
    <mergeCell ref="A81:C81"/>
    <mergeCell ref="B72:G72"/>
    <mergeCell ref="B53:G53"/>
    <mergeCell ref="B32:J32"/>
    <mergeCell ref="B42:G42"/>
    <mergeCell ref="B41:G41"/>
    <mergeCell ref="B40:G40"/>
    <mergeCell ref="B39:G39"/>
    <mergeCell ref="B51:G51"/>
    <mergeCell ref="B50:G50"/>
    <mergeCell ref="B49:G49"/>
    <mergeCell ref="B48:G48"/>
    <mergeCell ref="B47:G47"/>
    <mergeCell ref="B46:G46"/>
    <mergeCell ref="B45:G45"/>
    <mergeCell ref="B44:G44"/>
    <mergeCell ref="B43:J43"/>
    <mergeCell ref="B52:G52"/>
    <mergeCell ref="B70:G70"/>
    <mergeCell ref="B55:G55"/>
    <mergeCell ref="B56:G56"/>
  </mergeCells>
  <phoneticPr fontId="5" type="noConversion"/>
  <hyperlinks>
    <hyperlink ref="E3" r:id="rId1" display="https://www.google.com/travel/search?ts=CAESCAoCCAMKAggDGhwSGhIUCgcI6A8QCxgYEgcI6A8QCxgZGAEyAhAAKgcKBToDVEhC&amp;qs=CAEyE0Nnb0l3T3lGcnJXaWlLUXBFQUU4CkIJEbBNKYmAcU8qQgkRsx_ImE1YojNCCRFDazG5oIfLYVqAAQgBMnyqAXkQASoWIhLguYLguKPguIfguYHguKPguKEoNTIeEAEiGrc1Lbg0oRqezL7epL7OiSX1Zaert2aHBOqNMj0QAiI54LmC4Lij4LiH4LmB4Lij4LihIOC4muC4suC4h-C4geC4reC4gSDguKPguLHguIog4LiU4LiyIDE3&amp;utm_campaign=sharing&amp;utm_medium=link_btn&amp;utm_source=htls" xr:uid="{3B80D9B2-D953-4781-8C2C-99A55F761A21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B65:G69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'Ref.1'!$B$284:$B$290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B57:G61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'Ref.1'!$B$170:$B$254</xm:f>
          </x14:formula1>
          <xm:sqref>B70:G70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B45:G52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A83:C83</xm:sqref>
        </x14:dataValidation>
        <x14:dataValidation type="list" allowBlank="1" showInputMessage="1" showErrorMessage="1" xr:uid="{15B0B801-1980-41E8-BE2A-D296F9B3A388}">
          <x14:formula1>
            <xm:f>'Ref.3'!$I$19</xm:f>
          </x14:formula1>
          <xm:sqref>D88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H88:L88</xm:sqref>
        </x14:dataValidation>
        <x14:dataValidation type="list" allowBlank="1" showInputMessage="1" showErrorMessage="1" xr:uid="{B52077B7-097D-41B0-84C1-9AC060B759BD}">
          <x14:formula1>
            <xm:f>'Ref.1'!$B$2:$B$274</xm:f>
          </x14:formula1>
          <xm:sqref>B23:B31 B34:B42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A88:C88 D89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11" zoomScale="180" zoomScaleNormal="180"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2024-10-07T02:59:45Z</cp:lastPrinted>
  <dcterms:created xsi:type="dcterms:W3CDTF">2021-08-28T09:02:17Z</dcterms:created>
  <dcterms:modified xsi:type="dcterms:W3CDTF">2024-11-02T07:49:00Z</dcterms:modified>
</cp:coreProperties>
</file>